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2\"/>
    </mc:Choice>
  </mc:AlternateContent>
  <bookViews>
    <workbookView xWindow="0" yWindow="0" windowWidth="20460" windowHeight="73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E37" i="1"/>
  <c r="E38" i="1"/>
  <c r="E39" i="1"/>
  <c r="E40" i="1"/>
  <c r="E41" i="1"/>
  <c r="G41" i="1" s="1"/>
  <c r="H41" i="1" s="1"/>
  <c r="E42" i="1"/>
  <c r="E43" i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G79" i="1" s="1"/>
  <c r="H79" i="1" s="1"/>
  <c r="E80" i="1"/>
  <c r="E81" i="1"/>
  <c r="E82" i="1"/>
  <c r="E83" i="1"/>
  <c r="G83" i="1" s="1"/>
  <c r="H83" i="1" s="1"/>
  <c r="E84" i="1"/>
  <c r="E85" i="1"/>
  <c r="E86" i="1"/>
  <c r="E87" i="1"/>
  <c r="G87" i="1" s="1"/>
  <c r="H87" i="1" s="1"/>
  <c r="E88" i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35" i="1"/>
  <c r="H35" i="1" s="1"/>
  <c r="G19" i="1" l="1"/>
  <c r="H19" i="1" s="1"/>
  <c r="G7" i="1"/>
  <c r="H7" i="1" s="1"/>
  <c r="G67" i="1"/>
  <c r="H67" i="1" s="1"/>
  <c r="G63" i="1"/>
  <c r="H63" i="1" s="1"/>
  <c r="G55" i="1"/>
  <c r="H55" i="1" s="1"/>
  <c r="G51" i="1"/>
  <c r="H51" i="1" s="1"/>
  <c r="G47" i="1"/>
  <c r="H47" i="1" s="1"/>
  <c r="G43" i="1"/>
  <c r="H43" i="1" s="1"/>
  <c r="G31" i="1"/>
  <c r="H31" i="1" s="1"/>
  <c r="G27" i="1"/>
  <c r="H27" i="1" s="1"/>
  <c r="G23" i="1"/>
  <c r="H23" i="1" s="1"/>
  <c r="G15" i="1"/>
  <c r="H15" i="1" s="1"/>
  <c r="G11" i="1"/>
  <c r="H11" i="1" s="1"/>
  <c r="G3" i="1"/>
  <c r="H3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8" i="1"/>
  <c r="H68" i="1" s="1"/>
  <c r="G64" i="1"/>
  <c r="H64" i="1" s="1"/>
  <c r="G56" i="1"/>
  <c r="H56" i="1" s="1"/>
  <c r="G52" i="1"/>
  <c r="H52" i="1" s="1"/>
  <c r="G48" i="1"/>
  <c r="H48" i="1" s="1"/>
  <c r="G40" i="1"/>
  <c r="H40" i="1" s="1"/>
  <c r="G36" i="1"/>
  <c r="H36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M6" i="1"/>
  <c r="CO6" i="1" s="1"/>
  <c r="CM7" i="1"/>
  <c r="CO7" i="1" s="1"/>
  <c r="CM8" i="1"/>
  <c r="CO8" i="1" s="1"/>
  <c r="CM9" i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M21" i="1"/>
  <c r="CO21" i="1" s="1"/>
  <c r="CM22" i="1"/>
  <c r="CO22" i="1" s="1"/>
  <c r="CM23" i="1"/>
  <c r="CO23" i="1" s="1"/>
  <c r="CM24" i="1"/>
  <c r="CM25" i="1"/>
  <c r="CO25" i="1" s="1"/>
  <c r="CM26" i="1"/>
  <c r="CO26" i="1" s="1"/>
  <c r="CM27" i="1"/>
  <c r="CO27" i="1" s="1"/>
  <c r="CM28" i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B13" i="1"/>
  <c r="BD13" i="1" s="1"/>
  <c r="BE13" i="1" s="1"/>
  <c r="BB14" i="1"/>
  <c r="BD14" i="1" s="1"/>
  <c r="BE14" i="1" s="1"/>
  <c r="BB15" i="1"/>
  <c r="BD15" i="1" s="1"/>
  <c r="BE15" i="1" s="1"/>
  <c r="BB16" i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9" i="1" l="1"/>
  <c r="CO24" i="1"/>
  <c r="CO20" i="1"/>
  <c r="BD16" i="1"/>
  <c r="BE16" i="1" s="1"/>
  <c r="CO5" i="1"/>
  <c r="BD12" i="1"/>
  <c r="BE12" i="1" s="1"/>
  <c r="CO28" i="1"/>
  <c r="CO41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H4" i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H12" i="1"/>
  <c r="AJ12" i="1" s="1"/>
  <c r="AH13" i="1"/>
  <c r="AJ13" i="1" s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3" i="1" l="1"/>
  <c r="AJ14" i="1"/>
  <c r="AK14" i="1" s="1"/>
  <c r="AJ11" i="1"/>
  <c r="AK11" i="1" s="1"/>
  <c r="AJ4" i="1"/>
  <c r="AK4" i="1" s="1"/>
  <c r="AJ29" i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3" i="1"/>
  <c r="AK12" i="1"/>
  <c r="AK10" i="1"/>
  <c r="AK9" i="1"/>
  <c r="AK8" i="1"/>
  <c r="AK7" i="1"/>
  <c r="AK5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<sst xmlns="http://schemas.openxmlformats.org/spreadsheetml/2006/main" count="262" uniqueCount="33">
  <si>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</si>
  <si>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</si>
  <si>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</si>
  <si>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</si>
  <si>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</si>
  <si>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</si>
  <si>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</si>
  <si>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</si>
  <si>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</si>
  <si>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</si>
  <si>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</si>
  <si>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</si>
  <si>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</si>
  <si>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</si>
  <si>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</si>
  <si>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</si>
  <si>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</si>
  <si>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</si>
  <si>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</si>
  <si>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</si>
  <si>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</si>
  <si>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</si>
  <si>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</si>
  <si>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b2</t>
  </si>
  <si>
    <t>b4</t>
  </si>
  <si>
    <t>b5</t>
  </si>
  <si>
    <t>b6</t>
  </si>
  <si>
    <t>sand</t>
  </si>
  <si>
    <t>clay</t>
  </si>
  <si>
    <t>bd</t>
  </si>
  <si>
    <t>Mesureda Compression index</t>
  </si>
  <si>
    <t>Predicted Compression index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</si>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</sst>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9664698162729658E-2"/>
                  <c:y val="-0.236607976086322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Sheet1!$DC$2:$DC$41</c:f>
              <c:numCache>
                <c:formatCode>0.00000</c:formatCode>
                <c:ptCount val="40"/>
                <c:pt idx="0">
                  <c:v>-1.2203252562854447</c:v>
                </c:pt>
                <c:pt idx="1">
                  <c:v>0.60114099092102979</c:v>
                </c:pt>
                <c:pt idx="2">
                  <c:v>-4.2448826303999147E-2</c:v>
                </c:pt>
                <c:pt idx="3">
                  <c:v>-0.19894075240446382</c:v>
                </c:pt>
                <c:pt idx="4">
                  <c:v>0.69493353589059836</c:v>
                </c:pt>
                <c:pt idx="5">
                  <c:v>0.85057154658330236</c:v>
                </c:pt>
                <c:pt idx="6">
                  <c:v>-0.39937662185898654</c:v>
                </c:pt>
                <c:pt idx="7">
                  <c:v>0.48909217077062855</c:v>
                </c:pt>
                <c:pt idx="8">
                  <c:v>-0.45618079736846956</c:v>
                </c:pt>
                <c:pt idx="9">
                  <c:v>5.427441323433628E-2</c:v>
                </c:pt>
                <c:pt idx="10">
                  <c:v>-1.0990517593584785</c:v>
                </c:pt>
                <c:pt idx="11">
                  <c:v>-1.3536392179217185</c:v>
                </c:pt>
                <c:pt idx="12">
                  <c:v>0.74817362561585732</c:v>
                </c:pt>
                <c:pt idx="13">
                  <c:v>2.5896929095493761</c:v>
                </c:pt>
                <c:pt idx="14">
                  <c:v>-0.59064082974713927</c:v>
                </c:pt>
                <c:pt idx="15">
                  <c:v>-0.53184545646227033</c:v>
                </c:pt>
                <c:pt idx="16">
                  <c:v>0.47979860163033733</c:v>
                </c:pt>
                <c:pt idx="17">
                  <c:v>-0.28788135798925818</c:v>
                </c:pt>
                <c:pt idx="18">
                  <c:v>-1.1240379818008914</c:v>
                </c:pt>
                <c:pt idx="19">
                  <c:v>0.3605209425882005</c:v>
                </c:pt>
                <c:pt idx="20">
                  <c:v>0.30758608811119637</c:v>
                </c:pt>
                <c:pt idx="21">
                  <c:v>1.3908702519535281</c:v>
                </c:pt>
                <c:pt idx="22">
                  <c:v>1.5758396831714319</c:v>
                </c:pt>
                <c:pt idx="23">
                  <c:v>-1.6296256793771011</c:v>
                </c:pt>
                <c:pt idx="24">
                  <c:v>-0.83952678679214976</c:v>
                </c:pt>
                <c:pt idx="25">
                  <c:v>0.54979797889110649</c:v>
                </c:pt>
                <c:pt idx="26">
                  <c:v>-1.3101301724732752</c:v>
                </c:pt>
                <c:pt idx="27">
                  <c:v>-0.41628595361034409</c:v>
                </c:pt>
                <c:pt idx="28">
                  <c:v>0.36105760655607949</c:v>
                </c:pt>
                <c:pt idx="29">
                  <c:v>-0.4103521338835171</c:v>
                </c:pt>
                <c:pt idx="30">
                  <c:v>0.8658689078151367</c:v>
                </c:pt>
                <c:pt idx="31">
                  <c:v>-0.81267868422385547</c:v>
                </c:pt>
                <c:pt idx="32">
                  <c:v>0.78173924464945044</c:v>
                </c:pt>
                <c:pt idx="33">
                  <c:v>0.48400866101457757</c:v>
                </c:pt>
                <c:pt idx="34">
                  <c:v>0.20770646016703859</c:v>
                </c:pt>
                <c:pt idx="35">
                  <c:v>2.5299348394051591</c:v>
                </c:pt>
                <c:pt idx="36">
                  <c:v>-0.6059439603577198</c:v>
                </c:pt>
                <c:pt idx="37">
                  <c:v>0.30363556284869364</c:v>
                </c:pt>
                <c:pt idx="38">
                  <c:v>0.47477673978493629</c:v>
                </c:pt>
                <c:pt idx="39">
                  <c:v>0.44213136595808233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-0.47380604216044231</c:v>
                </c:pt>
                <c:pt idx="1">
                  <c:v>0.83117929679764846</c:v>
                </c:pt>
                <c:pt idx="2">
                  <c:v>0.24134661524438072</c:v>
                </c:pt>
                <c:pt idx="3">
                  <c:v>-0.30142499087597746</c:v>
                </c:pt>
                <c:pt idx="4">
                  <c:v>0.33534464930644697</c:v>
                </c:pt>
                <c:pt idx="5">
                  <c:v>0.25576894507019882</c:v>
                </c:pt>
                <c:pt idx="6">
                  <c:v>-0.21952573148924678</c:v>
                </c:pt>
                <c:pt idx="7">
                  <c:v>-0.42116091923381033</c:v>
                </c:pt>
                <c:pt idx="8">
                  <c:v>-0.92758510963645491</c:v>
                </c:pt>
                <c:pt idx="9">
                  <c:v>0.28833728341433273</c:v>
                </c:pt>
                <c:pt idx="10">
                  <c:v>2.9791121737317142E-2</c:v>
                </c:pt>
                <c:pt idx="11">
                  <c:v>-0.75762895580587641</c:v>
                </c:pt>
                <c:pt idx="12">
                  <c:v>1.7284025524451272E-2</c:v>
                </c:pt>
                <c:pt idx="13">
                  <c:v>0.66576239427692541</c:v>
                </c:pt>
                <c:pt idx="14">
                  <c:v>-0.48257680516229839</c:v>
                </c:pt>
                <c:pt idx="15">
                  <c:v>-0.52376673453606737</c:v>
                </c:pt>
                <c:pt idx="16">
                  <c:v>-0.3692045066941993</c:v>
                </c:pt>
                <c:pt idx="17">
                  <c:v>0.34096105820821476</c:v>
                </c:pt>
                <c:pt idx="18">
                  <c:v>-6.3746043416264372E-2</c:v>
                </c:pt>
                <c:pt idx="19">
                  <c:v>-0.3938560474291336</c:v>
                </c:pt>
                <c:pt idx="20">
                  <c:v>0.24957012933196709</c:v>
                </c:pt>
                <c:pt idx="21">
                  <c:v>0.14731102104710156</c:v>
                </c:pt>
                <c:pt idx="22">
                  <c:v>0.4021567813208613</c:v>
                </c:pt>
                <c:pt idx="23">
                  <c:v>0.1953723724167952</c:v>
                </c:pt>
                <c:pt idx="24">
                  <c:v>-0.27802342063721808</c:v>
                </c:pt>
                <c:pt idx="25">
                  <c:v>0.29685883817116943</c:v>
                </c:pt>
                <c:pt idx="26">
                  <c:v>-0.41668557879422058</c:v>
                </c:pt>
                <c:pt idx="27">
                  <c:v>-0.45678197250717856</c:v>
                </c:pt>
                <c:pt idx="28">
                  <c:v>-7.4092360302045843E-2</c:v>
                </c:pt>
                <c:pt idx="29">
                  <c:v>1.8643450813115137E-2</c:v>
                </c:pt>
                <c:pt idx="30">
                  <c:v>5.4363996034561692E-2</c:v>
                </c:pt>
                <c:pt idx="31">
                  <c:v>-0.33212093095666878</c:v>
                </c:pt>
                <c:pt idx="32">
                  <c:v>1.9918577881130393E-3</c:v>
                </c:pt>
                <c:pt idx="33">
                  <c:v>-0.39637335155483799</c:v>
                </c:pt>
                <c:pt idx="34">
                  <c:v>-5.8192585321478356E-2</c:v>
                </c:pt>
                <c:pt idx="35">
                  <c:v>0.37264568023523104</c:v>
                </c:pt>
                <c:pt idx="36">
                  <c:v>0.30496684400933388</c:v>
                </c:pt>
                <c:pt idx="37">
                  <c:v>0.15920551805328903</c:v>
                </c:pt>
                <c:pt idx="38">
                  <c:v>0.52673708713094025</c:v>
                </c:pt>
                <c:pt idx="39">
                  <c:v>-0.17732359232625819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DE-438B-B6F9-90C46C075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50768"/>
        <c:axId val="1017455664"/>
      </c:scatterChart>
      <c:valAx>
        <c:axId val="101745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7455664"/>
        <c:crosses val="autoZero"/>
        <c:crossBetween val="midCat"/>
      </c:valAx>
      <c:valAx>
        <c:axId val="101745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4507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layout>
        <c:manualLayout>
          <c:xMode val="edge"/>
          <c:yMode val="edge"/>
          <c:x val="0.52647742561591571"/>
          <c:y val="0.36574074074074081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0732720909886266E-3"/>
                  <c:y val="-0.2793314377369495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Sheet1!$CT$2:$CT$91</c:f>
              <c:numCache>
                <c:formatCode>0.00000</c:formatCode>
                <c:ptCount val="90"/>
                <c:pt idx="0">
                  <c:v>6.3630857983299774E-2</c:v>
                </c:pt>
                <c:pt idx="1">
                  <c:v>-2.0576078255564711</c:v>
                </c:pt>
                <c:pt idx="2">
                  <c:v>0.60951253597223243</c:v>
                </c:pt>
                <c:pt idx="3">
                  <c:v>-0.30727956534940509</c:v>
                </c:pt>
                <c:pt idx="4">
                  <c:v>-1.0864554317680462</c:v>
                </c:pt>
                <c:pt idx="5">
                  <c:v>2.4976985804327667E-2</c:v>
                </c:pt>
                <c:pt idx="6">
                  <c:v>-1.7569629102755477</c:v>
                </c:pt>
                <c:pt idx="7">
                  <c:v>1.0186854001965282</c:v>
                </c:pt>
                <c:pt idx="8">
                  <c:v>-0.2035801442946033</c:v>
                </c:pt>
                <c:pt idx="9">
                  <c:v>0.44796960247270468</c:v>
                </c:pt>
                <c:pt idx="10">
                  <c:v>-0.65361993529885654</c:v>
                </c:pt>
                <c:pt idx="11">
                  <c:v>-0.56326342369319049</c:v>
                </c:pt>
                <c:pt idx="12">
                  <c:v>-1.5531704915329725</c:v>
                </c:pt>
                <c:pt idx="13">
                  <c:v>-1.5373610712129262</c:v>
                </c:pt>
                <c:pt idx="14">
                  <c:v>-2.2571788236183119</c:v>
                </c:pt>
                <c:pt idx="15">
                  <c:v>1.4485647852547749</c:v>
                </c:pt>
                <c:pt idx="16">
                  <c:v>0.80151733565751904</c:v>
                </c:pt>
                <c:pt idx="17">
                  <c:v>-1.3830750613560179</c:v>
                </c:pt>
                <c:pt idx="18">
                  <c:v>-0.11952329102711255</c:v>
                </c:pt>
                <c:pt idx="19">
                  <c:v>1.1193346813402616</c:v>
                </c:pt>
                <c:pt idx="20">
                  <c:v>2.0174007799614539</c:v>
                </c:pt>
                <c:pt idx="21">
                  <c:v>-0.33689356254479552</c:v>
                </c:pt>
                <c:pt idx="22">
                  <c:v>-2.1945923563262575</c:v>
                </c:pt>
                <c:pt idx="23">
                  <c:v>8.7324604558639538E-2</c:v>
                </c:pt>
                <c:pt idx="24">
                  <c:v>-0.37919726007430171</c:v>
                </c:pt>
                <c:pt idx="25">
                  <c:v>0.6168405367295926</c:v>
                </c:pt>
                <c:pt idx="26">
                  <c:v>0.36279796403779041</c:v>
                </c:pt>
                <c:pt idx="27">
                  <c:v>0.95895376234927343</c:v>
                </c:pt>
                <c:pt idx="28">
                  <c:v>-1.24780967664861</c:v>
                </c:pt>
                <c:pt idx="29">
                  <c:v>0.10388833319358505</c:v>
                </c:pt>
                <c:pt idx="30">
                  <c:v>-1.0184939426048869</c:v>
                </c:pt>
                <c:pt idx="31">
                  <c:v>-0.33151640945507316</c:v>
                </c:pt>
                <c:pt idx="32">
                  <c:v>0.9433610823013634</c:v>
                </c:pt>
                <c:pt idx="33">
                  <c:v>1.2519318842006568</c:v>
                </c:pt>
                <c:pt idx="34">
                  <c:v>-0.15536862843845359</c:v>
                </c:pt>
                <c:pt idx="35">
                  <c:v>0.64559669293456878</c:v>
                </c:pt>
                <c:pt idx="36">
                  <c:v>-0.73779592393260496</c:v>
                </c:pt>
                <c:pt idx="37">
                  <c:v>1.8939150310756041</c:v>
                </c:pt>
                <c:pt idx="38">
                  <c:v>2.5299348394051591</c:v>
                </c:pt>
                <c:pt idx="39">
                  <c:v>-0.42384605846118117</c:v>
                </c:pt>
                <c:pt idx="40">
                  <c:v>0.79875826700410013</c:v>
                </c:pt>
                <c:pt idx="41">
                  <c:v>0.32533532129688036</c:v>
                </c:pt>
                <c:pt idx="42">
                  <c:v>5.8818939502553198E-3</c:v>
                </c:pt>
                <c:pt idx="43">
                  <c:v>0.90553217836413047</c:v>
                </c:pt>
                <c:pt idx="44">
                  <c:v>0.15852631555357027</c:v>
                </c:pt>
                <c:pt idx="45">
                  <c:v>-1.9806629764920609</c:v>
                </c:pt>
                <c:pt idx="46">
                  <c:v>-1.3062584777124726</c:v>
                </c:pt>
                <c:pt idx="47">
                  <c:v>0.22982339095090581</c:v>
                </c:pt>
                <c:pt idx="48">
                  <c:v>-0.84965995928780591</c:v>
                </c:pt>
                <c:pt idx="49">
                  <c:v>0.54779614206363625</c:v>
                </c:pt>
                <c:pt idx="50">
                  <c:v>5.7484457509883187E-2</c:v>
                </c:pt>
                <c:pt idx="51">
                  <c:v>0.45989266832535813</c:v>
                </c:pt>
                <c:pt idx="52">
                  <c:v>-2.5027872371871138E-2</c:v>
                </c:pt>
                <c:pt idx="53">
                  <c:v>-0.70301249532581167</c:v>
                </c:pt>
                <c:pt idx="54">
                  <c:v>1.7461619956902619</c:v>
                </c:pt>
                <c:pt idx="55">
                  <c:v>-0.18920138752617713</c:v>
                </c:pt>
                <c:pt idx="56">
                  <c:v>1.632704629931973</c:v>
                </c:pt>
                <c:pt idx="57">
                  <c:v>-0.33741269474761598</c:v>
                </c:pt>
                <c:pt idx="58">
                  <c:v>-0.48745107161368212</c:v>
                </c:pt>
                <c:pt idx="59">
                  <c:v>0.68039050738037266</c:v>
                </c:pt>
                <c:pt idx="60">
                  <c:v>0.92267359866428345</c:v>
                </c:pt>
                <c:pt idx="61">
                  <c:v>0.11326015971081731</c:v>
                </c:pt>
                <c:pt idx="62">
                  <c:v>0.58655441701955613</c:v>
                </c:pt>
                <c:pt idx="63">
                  <c:v>0.31315130855943868</c:v>
                </c:pt>
                <c:pt idx="64">
                  <c:v>-0.40608091969089505</c:v>
                </c:pt>
                <c:pt idx="65">
                  <c:v>0.38649752864667314</c:v>
                </c:pt>
                <c:pt idx="66">
                  <c:v>-0.78360594326201416</c:v>
                </c:pt>
                <c:pt idx="67">
                  <c:v>-0.34031433640731373</c:v>
                </c:pt>
                <c:pt idx="68">
                  <c:v>0.46043075924155968</c:v>
                </c:pt>
                <c:pt idx="69">
                  <c:v>0.88282767469721957</c:v>
                </c:pt>
                <c:pt idx="70">
                  <c:v>-0.13498735982564433</c:v>
                </c:pt>
                <c:pt idx="71">
                  <c:v>0.53020988987543305</c:v>
                </c:pt>
                <c:pt idx="72">
                  <c:v>0.44945915231800415</c:v>
                </c:pt>
                <c:pt idx="73">
                  <c:v>-1.3362101794129195</c:v>
                </c:pt>
                <c:pt idx="74">
                  <c:v>-0.28926794180312454</c:v>
                </c:pt>
                <c:pt idx="75">
                  <c:v>0.41647877292681079</c:v>
                </c:pt>
                <c:pt idx="76">
                  <c:v>1.690225976364115</c:v>
                </c:pt>
                <c:pt idx="77">
                  <c:v>-1.0391548051960595</c:v>
                </c:pt>
                <c:pt idx="78">
                  <c:v>-0.97208523832313398</c:v>
                </c:pt>
                <c:pt idx="79">
                  <c:v>-0.13415921914857326</c:v>
                </c:pt>
                <c:pt idx="80">
                  <c:v>-0.92898824635776978</c:v>
                </c:pt>
                <c:pt idx="81">
                  <c:v>-0.82691964288274822</c:v>
                </c:pt>
                <c:pt idx="82">
                  <c:v>-1.2097761168847577E-2</c:v>
                </c:pt>
                <c:pt idx="83">
                  <c:v>-2.2761571756279251</c:v>
                </c:pt>
                <c:pt idx="84">
                  <c:v>-0.66895210030599583</c:v>
                </c:pt>
                <c:pt idx="85">
                  <c:v>4.0519302259681188E-3</c:v>
                </c:pt>
                <c:pt idx="86">
                  <c:v>1.1850697029235622</c:v>
                </c:pt>
                <c:pt idx="87">
                  <c:v>-1.3794038185756177</c:v>
                </c:pt>
                <c:pt idx="88">
                  <c:v>-0.29470549853213879</c:v>
                </c:pt>
                <c:pt idx="89">
                  <c:v>1.7568126815528544</c:v>
                </c:pt>
              </c:numCache>
            </c:numRef>
          </c:xVal>
          <c:yVal>
            <c:numRef>
              <c:f>Sheet1!$CU$2:$CU$91</c:f>
              <c:numCache>
                <c:formatCode>0.000000</c:formatCode>
                <c:ptCount val="90"/>
                <c:pt idx="0">
                  <c:v>-0.37172675166449237</c:v>
                </c:pt>
                <c:pt idx="1">
                  <c:v>-0.91085098938292308</c:v>
                </c:pt>
                <c:pt idx="2">
                  <c:v>0.62690666855449706</c:v>
                </c:pt>
                <c:pt idx="3">
                  <c:v>-0.28726646229347813</c:v>
                </c:pt>
                <c:pt idx="4">
                  <c:v>-0.68956590915481253</c:v>
                </c:pt>
                <c:pt idx="5">
                  <c:v>0.12346470229788052</c:v>
                </c:pt>
                <c:pt idx="6">
                  <c:v>-3.6049746585868049E-2</c:v>
                </c:pt>
                <c:pt idx="7">
                  <c:v>0.29383667193575963</c:v>
                </c:pt>
                <c:pt idx="8">
                  <c:v>-2.9491224415343954E-2</c:v>
                </c:pt>
                <c:pt idx="9">
                  <c:v>-0.23531900752655524</c:v>
                </c:pt>
                <c:pt idx="10">
                  <c:v>-0.45531521242673739</c:v>
                </c:pt>
                <c:pt idx="11">
                  <c:v>-0.33425447669779274</c:v>
                </c:pt>
                <c:pt idx="12">
                  <c:v>-0.91367218430886643</c:v>
                </c:pt>
                <c:pt idx="13">
                  <c:v>-0.31446078719319986</c:v>
                </c:pt>
                <c:pt idx="14">
                  <c:v>-0.5521013517187926</c:v>
                </c:pt>
                <c:pt idx="15">
                  <c:v>0.76486672361892682</c:v>
                </c:pt>
                <c:pt idx="16">
                  <c:v>-7.881000295945155E-2</c:v>
                </c:pt>
                <c:pt idx="17">
                  <c:v>-0.64616728429903769</c:v>
                </c:pt>
                <c:pt idx="18">
                  <c:v>-0.3593255614260295</c:v>
                </c:pt>
                <c:pt idx="19">
                  <c:v>-0.13756775769286558</c:v>
                </c:pt>
                <c:pt idx="20">
                  <c:v>0.80519286142139124</c:v>
                </c:pt>
                <c:pt idx="21">
                  <c:v>0.11515157914742512</c:v>
                </c:pt>
                <c:pt idx="22">
                  <c:v>-0.8074680371393399</c:v>
                </c:pt>
                <c:pt idx="23">
                  <c:v>-0.14729036747400825</c:v>
                </c:pt>
                <c:pt idx="24">
                  <c:v>0.10190675953731425</c:v>
                </c:pt>
                <c:pt idx="25">
                  <c:v>0.15138919567752546</c:v>
                </c:pt>
                <c:pt idx="26">
                  <c:v>3.1910763730231863E-2</c:v>
                </c:pt>
                <c:pt idx="27">
                  <c:v>0.19303187256485688</c:v>
                </c:pt>
                <c:pt idx="28">
                  <c:v>-0.20046038469744346</c:v>
                </c:pt>
                <c:pt idx="29">
                  <c:v>-0.54197321062196269</c:v>
                </c:pt>
                <c:pt idx="30">
                  <c:v>-0.58714929420666961</c:v>
                </c:pt>
                <c:pt idx="31">
                  <c:v>-0.14098454134459135</c:v>
                </c:pt>
                <c:pt idx="32">
                  <c:v>0.69780828584893773</c:v>
                </c:pt>
                <c:pt idx="33">
                  <c:v>6.5322617088434079E-2</c:v>
                </c:pt>
                <c:pt idx="34">
                  <c:v>0.20578620898136082</c:v>
                </c:pt>
                <c:pt idx="35">
                  <c:v>0.42738113768663055</c:v>
                </c:pt>
                <c:pt idx="36">
                  <c:v>-0.36570199020110594</c:v>
                </c:pt>
                <c:pt idx="37">
                  <c:v>0.66103111812347748</c:v>
                </c:pt>
                <c:pt idx="38">
                  <c:v>1.3290871045624824</c:v>
                </c:pt>
                <c:pt idx="39">
                  <c:v>-0.35407989969545783</c:v>
                </c:pt>
                <c:pt idx="40">
                  <c:v>0.29417614591733399</c:v>
                </c:pt>
                <c:pt idx="41">
                  <c:v>-0.45504822378145499</c:v>
                </c:pt>
                <c:pt idx="42">
                  <c:v>5.1485332003884061E-2</c:v>
                </c:pt>
                <c:pt idx="43">
                  <c:v>0.33858458531697544</c:v>
                </c:pt>
                <c:pt idx="44">
                  <c:v>-0.24321658428751772</c:v>
                </c:pt>
                <c:pt idx="45">
                  <c:v>-0.51647452289323337</c:v>
                </c:pt>
                <c:pt idx="46">
                  <c:v>-0.89532469005560278</c:v>
                </c:pt>
                <c:pt idx="47">
                  <c:v>-0.41214703276748443</c:v>
                </c:pt>
                <c:pt idx="48">
                  <c:v>-0.4411044117340242</c:v>
                </c:pt>
                <c:pt idx="49">
                  <c:v>0.28005475283921377</c:v>
                </c:pt>
                <c:pt idx="50">
                  <c:v>-0.43482736697912783</c:v>
                </c:pt>
                <c:pt idx="51">
                  <c:v>-1.8719178787078489E-2</c:v>
                </c:pt>
                <c:pt idx="52">
                  <c:v>-0.41222005528558481</c:v>
                </c:pt>
                <c:pt idx="53">
                  <c:v>-0.39867884392981595</c:v>
                </c:pt>
                <c:pt idx="54">
                  <c:v>0.61056107875913834</c:v>
                </c:pt>
                <c:pt idx="55">
                  <c:v>-0.42185547980795207</c:v>
                </c:pt>
                <c:pt idx="56">
                  <c:v>0.78356062484295608</c:v>
                </c:pt>
                <c:pt idx="57">
                  <c:v>-0.15790450862828806</c:v>
                </c:pt>
                <c:pt idx="58">
                  <c:v>-0.41008234265135424</c:v>
                </c:pt>
                <c:pt idx="59">
                  <c:v>-0.46980722626111165</c:v>
                </c:pt>
                <c:pt idx="60">
                  <c:v>0.22088468838097824</c:v>
                </c:pt>
                <c:pt idx="61">
                  <c:v>0.16816520015237429</c:v>
                </c:pt>
                <c:pt idx="62">
                  <c:v>0.48957703364128108</c:v>
                </c:pt>
                <c:pt idx="63">
                  <c:v>-0.58821841044991618</c:v>
                </c:pt>
                <c:pt idx="64">
                  <c:v>-7.5334757453387149E-2</c:v>
                </c:pt>
                <c:pt idx="65">
                  <c:v>0.60816352040161026</c:v>
                </c:pt>
                <c:pt idx="66">
                  <c:v>-0.39706786506831904</c:v>
                </c:pt>
                <c:pt idx="67">
                  <c:v>0.20643113570742294</c:v>
                </c:pt>
                <c:pt idx="68">
                  <c:v>0.59469492073071917</c:v>
                </c:pt>
                <c:pt idx="69">
                  <c:v>-0.13654391652767534</c:v>
                </c:pt>
                <c:pt idx="70">
                  <c:v>-0.27436136639473702</c:v>
                </c:pt>
                <c:pt idx="71">
                  <c:v>-0.41372154051860671</c:v>
                </c:pt>
                <c:pt idx="72">
                  <c:v>3.8856451081215548E-2</c:v>
                </c:pt>
                <c:pt idx="73">
                  <c:v>-0.245101807428459</c:v>
                </c:pt>
                <c:pt idx="74">
                  <c:v>-0.39258888276265969</c:v>
                </c:pt>
                <c:pt idx="75">
                  <c:v>0.13400479171620383</c:v>
                </c:pt>
                <c:pt idx="76">
                  <c:v>0.60954475001564734</c:v>
                </c:pt>
                <c:pt idx="77">
                  <c:v>-0.43604750184490365</c:v>
                </c:pt>
                <c:pt idx="78">
                  <c:v>9.1294527262223632E-2</c:v>
                </c:pt>
                <c:pt idx="79">
                  <c:v>0.15472759067818567</c:v>
                </c:pt>
                <c:pt idx="80">
                  <c:v>-0.42925813720485623</c:v>
                </c:pt>
                <c:pt idx="81">
                  <c:v>0.10743975782493244</c:v>
                </c:pt>
                <c:pt idx="82">
                  <c:v>-0.37790342119148668</c:v>
                </c:pt>
                <c:pt idx="83">
                  <c:v>-0.27739450300210666</c:v>
                </c:pt>
                <c:pt idx="84">
                  <c:v>-0.1499546661996097</c:v>
                </c:pt>
                <c:pt idx="85">
                  <c:v>-0.43409362013724473</c:v>
                </c:pt>
                <c:pt idx="86">
                  <c:v>0.3808494767875707</c:v>
                </c:pt>
                <c:pt idx="87">
                  <c:v>-0.92758510963645491</c:v>
                </c:pt>
                <c:pt idx="88">
                  <c:v>-0.34686049213422776</c:v>
                </c:pt>
                <c:pt idx="89">
                  <c:v>0.59726127676599439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C0-498E-9431-694E811E1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57296"/>
        <c:axId val="1017458384"/>
      </c:scatterChart>
      <c:valAx>
        <c:axId val="1017457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7458384"/>
        <c:crosses val="autoZero"/>
        <c:crossBetween val="midCat"/>
      </c:valAx>
      <c:valAx>
        <c:axId val="101745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4572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4178971903321244"/>
          <c:y val="4.6296296296296294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397419072615921E-2"/>
                  <c:y val="-0.5045665645960921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Sheet1!$BR$2:$BR$41</c:f>
              <c:numCache>
                <c:formatCode>0.00000</c:formatCode>
                <c:ptCount val="40"/>
                <c:pt idx="0">
                  <c:v>0.88282767469721957</c:v>
                </c:pt>
                <c:pt idx="1">
                  <c:v>-0.33151640945507316</c:v>
                </c:pt>
                <c:pt idx="2">
                  <c:v>-0.78360594326201416</c:v>
                </c:pt>
                <c:pt idx="3">
                  <c:v>0.60114099092102979</c:v>
                </c:pt>
                <c:pt idx="4">
                  <c:v>0.95895376234927343</c:v>
                </c:pt>
                <c:pt idx="5">
                  <c:v>0.9433610823013634</c:v>
                </c:pt>
                <c:pt idx="6">
                  <c:v>0.78173924464945044</c:v>
                </c:pt>
                <c:pt idx="7">
                  <c:v>1.1850697029235622</c:v>
                </c:pt>
                <c:pt idx="8">
                  <c:v>-1.1240379818008914</c:v>
                </c:pt>
                <c:pt idx="9">
                  <c:v>-1.2097761168847577E-2</c:v>
                </c:pt>
                <c:pt idx="10">
                  <c:v>0.92267359866428345</c:v>
                </c:pt>
                <c:pt idx="11">
                  <c:v>-0.29470549853213879</c:v>
                </c:pt>
                <c:pt idx="12">
                  <c:v>0.36279796403779041</c:v>
                </c:pt>
                <c:pt idx="13">
                  <c:v>-2.5027872371871138E-2</c:v>
                </c:pt>
                <c:pt idx="14">
                  <c:v>0.44213136595808233</c:v>
                </c:pt>
                <c:pt idx="15">
                  <c:v>1.7568126815528544</c:v>
                </c:pt>
                <c:pt idx="16">
                  <c:v>-0.11952329102711255</c:v>
                </c:pt>
                <c:pt idx="17">
                  <c:v>-1.0990517593584785</c:v>
                </c:pt>
                <c:pt idx="18">
                  <c:v>0.30363556284869364</c:v>
                </c:pt>
                <c:pt idx="19">
                  <c:v>0.11326015971081731</c:v>
                </c:pt>
                <c:pt idx="20">
                  <c:v>-4.2448826303999147E-2</c:v>
                </c:pt>
                <c:pt idx="21">
                  <c:v>0.47477673978493629</c:v>
                </c:pt>
                <c:pt idx="22">
                  <c:v>0.60951253597223243</c:v>
                </c:pt>
                <c:pt idx="23">
                  <c:v>-0.13415921914857326</c:v>
                </c:pt>
                <c:pt idx="24">
                  <c:v>0.22982339095090581</c:v>
                </c:pt>
                <c:pt idx="25">
                  <c:v>-0.18920138752617713</c:v>
                </c:pt>
                <c:pt idx="26">
                  <c:v>0.20770646016703859</c:v>
                </c:pt>
                <c:pt idx="27">
                  <c:v>-0.66895210030599583</c:v>
                </c:pt>
                <c:pt idx="28">
                  <c:v>0.6168405367295926</c:v>
                </c:pt>
                <c:pt idx="29">
                  <c:v>0.58655441701955613</c:v>
                </c:pt>
                <c:pt idx="30">
                  <c:v>-0.81267868422385547</c:v>
                </c:pt>
                <c:pt idx="31">
                  <c:v>-0.6059439603577198</c:v>
                </c:pt>
                <c:pt idx="32">
                  <c:v>-1.24780967664861</c:v>
                </c:pt>
                <c:pt idx="33">
                  <c:v>-0.40608091969089505</c:v>
                </c:pt>
                <c:pt idx="34">
                  <c:v>-1.3101301724732752</c:v>
                </c:pt>
                <c:pt idx="35">
                  <c:v>0.32533532129688036</c:v>
                </c:pt>
                <c:pt idx="36">
                  <c:v>-0.82691964288274822</c:v>
                </c:pt>
                <c:pt idx="37">
                  <c:v>-1.0391548051960595</c:v>
                </c:pt>
                <c:pt idx="38">
                  <c:v>-1.3794038185756177</c:v>
                </c:pt>
                <c:pt idx="39">
                  <c:v>-0.15536862843845359</c:v>
                </c:pt>
              </c:numCache>
            </c:numRef>
          </c:xVal>
          <c:yVal>
            <c:numRef>
              <c:f>Sheet1!$BS$2:$BS$41</c:f>
              <c:numCache>
                <c:formatCode>0.000000</c:formatCode>
                <c:ptCount val="40"/>
                <c:pt idx="0">
                  <c:v>0.10755532009571749</c:v>
                </c:pt>
                <c:pt idx="1">
                  <c:v>0.24644318590592959</c:v>
                </c:pt>
                <c:pt idx="2">
                  <c:v>-0.16818806464060387</c:v>
                </c:pt>
                <c:pt idx="3">
                  <c:v>0.5323023064981609</c:v>
                </c:pt>
                <c:pt idx="4">
                  <c:v>0.10799148093970455</c:v>
                </c:pt>
                <c:pt idx="5">
                  <c:v>0.43750596982921436</c:v>
                </c:pt>
                <c:pt idx="6">
                  <c:v>0.30039723377332783</c:v>
                </c:pt>
                <c:pt idx="7">
                  <c:v>0.4809078117288601</c:v>
                </c:pt>
                <c:pt idx="8">
                  <c:v>1.9787012727305368E-2</c:v>
                </c:pt>
                <c:pt idx="9">
                  <c:v>-0.10408526719716436</c:v>
                </c:pt>
                <c:pt idx="10">
                  <c:v>0.18499647656522963</c:v>
                </c:pt>
                <c:pt idx="11">
                  <c:v>-0.19573598859168106</c:v>
                </c:pt>
                <c:pt idx="12">
                  <c:v>0.20613205455785838</c:v>
                </c:pt>
                <c:pt idx="13">
                  <c:v>-0.31664844325208158</c:v>
                </c:pt>
                <c:pt idx="14">
                  <c:v>-1.1645837132030634E-2</c:v>
                </c:pt>
                <c:pt idx="15">
                  <c:v>0.2829701233778612</c:v>
                </c:pt>
                <c:pt idx="16">
                  <c:v>-0.20244541603715382</c:v>
                </c:pt>
                <c:pt idx="17">
                  <c:v>0.3176905119387064</c:v>
                </c:pt>
                <c:pt idx="18">
                  <c:v>0.60725593140008327</c:v>
                </c:pt>
                <c:pt idx="19">
                  <c:v>0.13525791603804371</c:v>
                </c:pt>
                <c:pt idx="20">
                  <c:v>0.59416174155623702</c:v>
                </c:pt>
                <c:pt idx="21">
                  <c:v>0.41506296819075139</c:v>
                </c:pt>
                <c:pt idx="22">
                  <c:v>0.42348016397840693</c:v>
                </c:pt>
                <c:pt idx="23">
                  <c:v>0.22583443709068673</c:v>
                </c:pt>
                <c:pt idx="24">
                  <c:v>-0.3033078026185102</c:v>
                </c:pt>
                <c:pt idx="25">
                  <c:v>-0.42471080288058644</c:v>
                </c:pt>
                <c:pt idx="26">
                  <c:v>5.7116054527162514E-2</c:v>
                </c:pt>
                <c:pt idx="27">
                  <c:v>3.709942185477124E-2</c:v>
                </c:pt>
                <c:pt idx="28">
                  <c:v>0.58730500321414114</c:v>
                </c:pt>
                <c:pt idx="29">
                  <c:v>0.71295059534456684</c:v>
                </c:pt>
                <c:pt idx="30">
                  <c:v>-0.18394347156149668</c:v>
                </c:pt>
                <c:pt idx="31">
                  <c:v>0.25754740855715885</c:v>
                </c:pt>
                <c:pt idx="32">
                  <c:v>0.4809078117288601</c:v>
                </c:pt>
                <c:pt idx="33">
                  <c:v>-1.1374871311545636E-2</c:v>
                </c:pt>
                <c:pt idx="34">
                  <c:v>-0.16805619050308312</c:v>
                </c:pt>
                <c:pt idx="35">
                  <c:v>-0.44426073352697804</c:v>
                </c:pt>
                <c:pt idx="36">
                  <c:v>0.2676990077955016</c:v>
                </c:pt>
                <c:pt idx="37">
                  <c:v>-0.29197019883474701</c:v>
                </c:pt>
                <c:pt idx="38">
                  <c:v>-0.6438292494004193</c:v>
                </c:pt>
                <c:pt idx="39">
                  <c:v>0.2394271682870929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D1-4623-BF20-F43A60D7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13184"/>
        <c:axId val="1228706656"/>
      </c:scatterChart>
      <c:valAx>
        <c:axId val="1228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06656"/>
        <c:crosses val="autoZero"/>
        <c:crossBetween val="midCat"/>
      </c:valAx>
      <c:valAx>
        <c:axId val="122870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13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878074326219911"/>
          <c:y val="1.8518518518518517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75371828521435"/>
                  <c:y val="-0.182825532225138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Sheet1!$BI$2:$BI$91</c:f>
              <c:numCache>
                <c:formatCode>0.00000</c:formatCode>
                <c:ptCount val="90"/>
                <c:pt idx="0">
                  <c:v>0.38649752864667314</c:v>
                </c:pt>
                <c:pt idx="1">
                  <c:v>0.80151733565751904</c:v>
                </c:pt>
                <c:pt idx="2">
                  <c:v>2.5299348394051591</c:v>
                </c:pt>
                <c:pt idx="3">
                  <c:v>-2.1945923563262575</c:v>
                </c:pt>
                <c:pt idx="4">
                  <c:v>-1.3062584777124726</c:v>
                </c:pt>
                <c:pt idx="5">
                  <c:v>0.90553217836413047</c:v>
                </c:pt>
                <c:pt idx="6">
                  <c:v>2.0174007799614539</c:v>
                </c:pt>
                <c:pt idx="7">
                  <c:v>-0.56326342369319049</c:v>
                </c:pt>
                <c:pt idx="8">
                  <c:v>1.0186854001965282</c:v>
                </c:pt>
                <c:pt idx="9">
                  <c:v>0.54779614206363625</c:v>
                </c:pt>
                <c:pt idx="10">
                  <c:v>-0.2035801442946033</c:v>
                </c:pt>
                <c:pt idx="11">
                  <c:v>-0.30727956534940509</c:v>
                </c:pt>
                <c:pt idx="12">
                  <c:v>-0.65361993529885654</c:v>
                </c:pt>
                <c:pt idx="13">
                  <c:v>5.427441323433628E-2</c:v>
                </c:pt>
                <c:pt idx="14">
                  <c:v>1.4485647852547749</c:v>
                </c:pt>
                <c:pt idx="15">
                  <c:v>0.54979797889110649</c:v>
                </c:pt>
                <c:pt idx="16">
                  <c:v>1.1193346813402616</c:v>
                </c:pt>
                <c:pt idx="17">
                  <c:v>-0.28926794180312454</c:v>
                </c:pt>
                <c:pt idx="18">
                  <c:v>0.30758608811119637</c:v>
                </c:pt>
                <c:pt idx="19">
                  <c:v>-0.53184545646227033</c:v>
                </c:pt>
                <c:pt idx="20">
                  <c:v>8.7324604558639538E-2</c:v>
                </c:pt>
                <c:pt idx="21">
                  <c:v>-0.92898824635776978</c:v>
                </c:pt>
                <c:pt idx="22">
                  <c:v>0.44945915231800415</c:v>
                </c:pt>
                <c:pt idx="23">
                  <c:v>-1.3536392179217185</c:v>
                </c:pt>
                <c:pt idx="24">
                  <c:v>-0.42384605846118117</c:v>
                </c:pt>
                <c:pt idx="25">
                  <c:v>-0.33689356254479552</c:v>
                </c:pt>
                <c:pt idx="26">
                  <c:v>-1.0184939426048869</c:v>
                </c:pt>
                <c:pt idx="27">
                  <c:v>0.8658689078151367</c:v>
                </c:pt>
                <c:pt idx="28">
                  <c:v>-2.2571788236183119</c:v>
                </c:pt>
                <c:pt idx="29">
                  <c:v>0.85057154658330236</c:v>
                </c:pt>
                <c:pt idx="30">
                  <c:v>-0.83952678679214976</c:v>
                </c:pt>
                <c:pt idx="31">
                  <c:v>0.36105760655607949</c:v>
                </c:pt>
                <c:pt idx="32">
                  <c:v>-0.33741269474761598</c:v>
                </c:pt>
                <c:pt idx="33">
                  <c:v>0.15852631555357027</c:v>
                </c:pt>
                <c:pt idx="34">
                  <c:v>0.10388833319358505</c:v>
                </c:pt>
                <c:pt idx="35">
                  <c:v>0.48909217077062855</c:v>
                </c:pt>
                <c:pt idx="36">
                  <c:v>4.0519302259681188E-3</c:v>
                </c:pt>
                <c:pt idx="37">
                  <c:v>5.8818939502553198E-3</c:v>
                </c:pt>
                <c:pt idx="38">
                  <c:v>5.7484457509883187E-2</c:v>
                </c:pt>
                <c:pt idx="39">
                  <c:v>-1.5531704915329725</c:v>
                </c:pt>
                <c:pt idx="40">
                  <c:v>-0.48745107161368212</c:v>
                </c:pt>
                <c:pt idx="41">
                  <c:v>-0.59064082974713927</c:v>
                </c:pt>
                <c:pt idx="42">
                  <c:v>-2.2761571756279251</c:v>
                </c:pt>
                <c:pt idx="43">
                  <c:v>1.8939150310756041</c:v>
                </c:pt>
                <c:pt idx="44">
                  <c:v>0.48400866101457757</c:v>
                </c:pt>
                <c:pt idx="45">
                  <c:v>0.47979860163033733</c:v>
                </c:pt>
                <c:pt idx="46">
                  <c:v>-1.3362101794129195</c:v>
                </c:pt>
                <c:pt idx="47">
                  <c:v>-1.6296256793771011</c:v>
                </c:pt>
                <c:pt idx="48">
                  <c:v>6.3630857983299774E-2</c:v>
                </c:pt>
                <c:pt idx="49">
                  <c:v>1.690225976364115</c:v>
                </c:pt>
                <c:pt idx="50">
                  <c:v>0.79875826700410013</c:v>
                </c:pt>
                <c:pt idx="51">
                  <c:v>-0.4103521338835171</c:v>
                </c:pt>
                <c:pt idx="52">
                  <c:v>0.74817362561585732</c:v>
                </c:pt>
                <c:pt idx="53">
                  <c:v>1.3908702519535281</c:v>
                </c:pt>
                <c:pt idx="54">
                  <c:v>0.69493353589059836</c:v>
                </c:pt>
                <c:pt idx="55">
                  <c:v>0.46043075924155968</c:v>
                </c:pt>
                <c:pt idx="56">
                  <c:v>-0.70301249532581167</c:v>
                </c:pt>
                <c:pt idx="57">
                  <c:v>-0.13498735982564433</c:v>
                </c:pt>
                <c:pt idx="58">
                  <c:v>-0.84965995928780591</c:v>
                </c:pt>
                <c:pt idx="59">
                  <c:v>-0.97208523832313398</c:v>
                </c:pt>
                <c:pt idx="60">
                  <c:v>0.45989266832535813</c:v>
                </c:pt>
                <c:pt idx="61">
                  <c:v>-0.41628595361034409</c:v>
                </c:pt>
                <c:pt idx="62">
                  <c:v>0.68039050738037266</c:v>
                </c:pt>
                <c:pt idx="63">
                  <c:v>-0.19894075240446382</c:v>
                </c:pt>
                <c:pt idx="64">
                  <c:v>-1.2203252562854447</c:v>
                </c:pt>
                <c:pt idx="65">
                  <c:v>0.64559669293456878</c:v>
                </c:pt>
                <c:pt idx="66">
                  <c:v>-1.0864554317680462</c:v>
                </c:pt>
                <c:pt idx="67">
                  <c:v>1.5758396831714319</c:v>
                </c:pt>
                <c:pt idx="68">
                  <c:v>0.41647877292681079</c:v>
                </c:pt>
                <c:pt idx="69">
                  <c:v>2.4976985804327667E-2</c:v>
                </c:pt>
                <c:pt idx="70">
                  <c:v>1.632704629931973</c:v>
                </c:pt>
                <c:pt idx="71">
                  <c:v>0.44796960247270468</c:v>
                </c:pt>
                <c:pt idx="72">
                  <c:v>2.5299348394051591</c:v>
                </c:pt>
                <c:pt idx="73">
                  <c:v>-0.28788135798925818</c:v>
                </c:pt>
                <c:pt idx="74">
                  <c:v>-0.37919726007430171</c:v>
                </c:pt>
                <c:pt idx="75">
                  <c:v>-1.7569629102755477</c:v>
                </c:pt>
                <c:pt idx="76">
                  <c:v>0.31315130855943868</c:v>
                </c:pt>
                <c:pt idx="77">
                  <c:v>-1.3830750613560179</c:v>
                </c:pt>
                <c:pt idx="78">
                  <c:v>-0.45618079736846956</c:v>
                </c:pt>
                <c:pt idx="79">
                  <c:v>2.5896929095493761</c:v>
                </c:pt>
                <c:pt idx="80">
                  <c:v>-2.0576078255564711</c:v>
                </c:pt>
                <c:pt idx="81">
                  <c:v>-1.5373610712129262</c:v>
                </c:pt>
                <c:pt idx="82">
                  <c:v>1.7461619956902619</c:v>
                </c:pt>
                <c:pt idx="83">
                  <c:v>-0.73779592393260496</c:v>
                </c:pt>
                <c:pt idx="84">
                  <c:v>0.53020988987543305</c:v>
                </c:pt>
                <c:pt idx="85">
                  <c:v>-1.9806629764920609</c:v>
                </c:pt>
                <c:pt idx="86">
                  <c:v>1.2519318842006568</c:v>
                </c:pt>
                <c:pt idx="87">
                  <c:v>-0.34031433640731373</c:v>
                </c:pt>
                <c:pt idx="88">
                  <c:v>0.3605209425882005</c:v>
                </c:pt>
                <c:pt idx="89">
                  <c:v>-0.39937662185898654</c:v>
                </c:pt>
              </c:numCache>
            </c:numRef>
          </c:xVal>
          <c:yVal>
            <c:numRef>
              <c:f>Sheet1!$BJ$2:$BJ$91</c:f>
              <c:numCache>
                <c:formatCode>0.000000</c:formatCode>
                <c:ptCount val="90"/>
                <c:pt idx="0">
                  <c:v>0.73829993733216726</c:v>
                </c:pt>
                <c:pt idx="1">
                  <c:v>9.3445908875966752E-2</c:v>
                </c:pt>
                <c:pt idx="2">
                  <c:v>0.51536741868335323</c:v>
                </c:pt>
                <c:pt idx="3">
                  <c:v>-0.67176848963173652</c:v>
                </c:pt>
                <c:pt idx="4">
                  <c:v>-0.61476421377297352</c:v>
                </c:pt>
                <c:pt idx="5">
                  <c:v>0.41258717214599394</c:v>
                </c:pt>
                <c:pt idx="6">
                  <c:v>0.49354116557739075</c:v>
                </c:pt>
                <c:pt idx="7">
                  <c:v>-0.14436361528801794</c:v>
                </c:pt>
                <c:pt idx="8">
                  <c:v>0.28422504241527291</c:v>
                </c:pt>
                <c:pt idx="9">
                  <c:v>0.22263262791618663</c:v>
                </c:pt>
                <c:pt idx="10">
                  <c:v>9.1558797164622424E-2</c:v>
                </c:pt>
                <c:pt idx="11">
                  <c:v>-9.629307559072485E-2</c:v>
                </c:pt>
                <c:pt idx="12">
                  <c:v>-0.33281344874183488</c:v>
                </c:pt>
                <c:pt idx="13">
                  <c:v>0.25412491004720161</c:v>
                </c:pt>
                <c:pt idx="14">
                  <c:v>0.52993264367272086</c:v>
                </c:pt>
                <c:pt idx="15">
                  <c:v>0.44698718607763693</c:v>
                </c:pt>
                <c:pt idx="16">
                  <c:v>6.6300701307566254E-2</c:v>
                </c:pt>
                <c:pt idx="17">
                  <c:v>-0.26832399632345666</c:v>
                </c:pt>
                <c:pt idx="18">
                  <c:v>0.30011357330164196</c:v>
                </c:pt>
                <c:pt idx="19">
                  <c:v>-0.40102281987994459</c:v>
                </c:pt>
                <c:pt idx="20">
                  <c:v>-2.2049161216537855E-2</c:v>
                </c:pt>
                <c:pt idx="21">
                  <c:v>-0.16869852195641916</c:v>
                </c:pt>
                <c:pt idx="22">
                  <c:v>0.18800803375692315</c:v>
                </c:pt>
                <c:pt idx="23">
                  <c:v>-0.6438292494004193</c:v>
                </c:pt>
                <c:pt idx="24">
                  <c:v>-9.8496816890054295E-2</c:v>
                </c:pt>
                <c:pt idx="25">
                  <c:v>0.48674019424173542</c:v>
                </c:pt>
                <c:pt idx="26">
                  <c:v>-0.51729610967771622</c:v>
                </c:pt>
                <c:pt idx="27">
                  <c:v>0.28987714323840935</c:v>
                </c:pt>
                <c:pt idx="28">
                  <c:v>-0.49045251516218796</c:v>
                </c:pt>
                <c:pt idx="29">
                  <c:v>0.24259236991514319</c:v>
                </c:pt>
                <c:pt idx="30">
                  <c:v>-0.12946665469583471</c:v>
                </c:pt>
                <c:pt idx="31">
                  <c:v>0.1362502224204776</c:v>
                </c:pt>
                <c:pt idx="32">
                  <c:v>0.28377759071813474</c:v>
                </c:pt>
                <c:pt idx="33">
                  <c:v>-0.10186760195856701</c:v>
                </c:pt>
                <c:pt idx="34">
                  <c:v>-0.41428403332725444</c:v>
                </c:pt>
                <c:pt idx="35">
                  <c:v>-0.31168498396056171</c:v>
                </c:pt>
                <c:pt idx="36">
                  <c:v>-0.36518284963302322</c:v>
                </c:pt>
                <c:pt idx="37">
                  <c:v>0.16011457756555228</c:v>
                </c:pt>
                <c:pt idx="38">
                  <c:v>-0.27556750171054867</c:v>
                </c:pt>
                <c:pt idx="39">
                  <c:v>-0.6438292494004193</c:v>
                </c:pt>
                <c:pt idx="40">
                  <c:v>-0.34394923282069156</c:v>
                </c:pt>
                <c:pt idx="41">
                  <c:v>-0.41541288305466068</c:v>
                </c:pt>
                <c:pt idx="42">
                  <c:v>0.26953768730840449</c:v>
                </c:pt>
                <c:pt idx="43">
                  <c:v>0.61536484337988884</c:v>
                </c:pt>
                <c:pt idx="44">
                  <c:v>-0.19287588889717061</c:v>
                </c:pt>
                <c:pt idx="45">
                  <c:v>-0.21295945365057745</c:v>
                </c:pt>
                <c:pt idx="46">
                  <c:v>-5.4329746466497457E-2</c:v>
                </c:pt>
                <c:pt idx="47">
                  <c:v>6.2552188040775114E-2</c:v>
                </c:pt>
                <c:pt idx="48">
                  <c:v>-0.15266293528096464</c:v>
                </c:pt>
                <c:pt idx="49">
                  <c:v>0.2829701233778612</c:v>
                </c:pt>
                <c:pt idx="50">
                  <c:v>0.20535802311904244</c:v>
                </c:pt>
                <c:pt idx="51">
                  <c:v>0.10650432021178266</c:v>
                </c:pt>
                <c:pt idx="52">
                  <c:v>0.4950492296585815</c:v>
                </c:pt>
                <c:pt idx="53">
                  <c:v>0.23835647003818444</c:v>
                </c:pt>
                <c:pt idx="54">
                  <c:v>0.26939684610203335</c:v>
                </c:pt>
                <c:pt idx="55">
                  <c:v>0.39937472763581316</c:v>
                </c:pt>
                <c:pt idx="56">
                  <c:v>-0.25278694516095157</c:v>
                </c:pt>
                <c:pt idx="57">
                  <c:v>1.0410186888806752E-2</c:v>
                </c:pt>
                <c:pt idx="58">
                  <c:v>-0.35727924240817116</c:v>
                </c:pt>
                <c:pt idx="59">
                  <c:v>0.2463631732643019</c:v>
                </c:pt>
                <c:pt idx="60">
                  <c:v>0.16864633703941576</c:v>
                </c:pt>
                <c:pt idx="61">
                  <c:v>-0.32734815359044356</c:v>
                </c:pt>
                <c:pt idx="62">
                  <c:v>-0.42163396445152906</c:v>
                </c:pt>
                <c:pt idx="63">
                  <c:v>-7.5954567729209665E-2</c:v>
                </c:pt>
                <c:pt idx="64">
                  <c:v>-0.50509956717540705</c:v>
                </c:pt>
                <c:pt idx="65">
                  <c:v>0.37942657974310856</c:v>
                </c:pt>
                <c:pt idx="66">
                  <c:v>-0.6438292494004193</c:v>
                </c:pt>
                <c:pt idx="67">
                  <c:v>0.48104582058410988</c:v>
                </c:pt>
                <c:pt idx="68">
                  <c:v>0.19451903046265223</c:v>
                </c:pt>
                <c:pt idx="69">
                  <c:v>0.16108436982420238</c:v>
                </c:pt>
                <c:pt idx="70">
                  <c:v>0.77012340074949248</c:v>
                </c:pt>
                <c:pt idx="71">
                  <c:v>-7.7810624782854748E-2</c:v>
                </c:pt>
                <c:pt idx="72">
                  <c:v>0.61897245180182359</c:v>
                </c:pt>
                <c:pt idx="73">
                  <c:v>0.30470772881045255</c:v>
                </c:pt>
                <c:pt idx="74">
                  <c:v>0.17134552872370534</c:v>
                </c:pt>
                <c:pt idx="75">
                  <c:v>0.43573517599667277</c:v>
                </c:pt>
                <c:pt idx="76">
                  <c:v>-0.45427652401126301</c:v>
                </c:pt>
                <c:pt idx="77">
                  <c:v>-0.57102695730828268</c:v>
                </c:pt>
                <c:pt idx="78">
                  <c:v>-0.6438292494004193</c:v>
                </c:pt>
                <c:pt idx="79">
                  <c:v>0.59745676512719892</c:v>
                </c:pt>
                <c:pt idx="80">
                  <c:v>-0.6438292494004193</c:v>
                </c:pt>
                <c:pt idx="81">
                  <c:v>0.20218302651260747</c:v>
                </c:pt>
                <c:pt idx="82">
                  <c:v>0.38065292735266626</c:v>
                </c:pt>
                <c:pt idx="83">
                  <c:v>-0.19573598859168106</c:v>
                </c:pt>
                <c:pt idx="84">
                  <c:v>-0.34394923282069156</c:v>
                </c:pt>
                <c:pt idx="85">
                  <c:v>-0.53830925442894018</c:v>
                </c:pt>
                <c:pt idx="86">
                  <c:v>0.15339598300118198</c:v>
                </c:pt>
                <c:pt idx="87">
                  <c:v>0.27805348096625282</c:v>
                </c:pt>
                <c:pt idx="88">
                  <c:v>-0.10366131247470493</c:v>
                </c:pt>
                <c:pt idx="89">
                  <c:v>-5.1726617656812808E-2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BF-4500-9968-9BD743A1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07200"/>
        <c:axId val="1228714816"/>
      </c:scatterChart>
      <c:valAx>
        <c:axId val="122870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14816"/>
        <c:crosses val="autoZero"/>
        <c:crossBetween val="midCat"/>
      </c:valAx>
      <c:valAx>
        <c:axId val="122871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072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7406605424321958E-2"/>
                  <c:y val="-0.19058289588801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Sheet1!$CB$2:$CB$91</c:f>
              <c:numCache>
                <c:formatCode>0.00000</c:formatCode>
                <c:ptCount val="90"/>
                <c:pt idx="0">
                  <c:v>1.7568126815528544</c:v>
                </c:pt>
                <c:pt idx="1">
                  <c:v>-0.78360594326201416</c:v>
                </c:pt>
                <c:pt idx="2">
                  <c:v>-1.5373610712129262</c:v>
                </c:pt>
                <c:pt idx="3">
                  <c:v>-0.30727956534940509</c:v>
                </c:pt>
                <c:pt idx="4">
                  <c:v>-0.4103521338835171</c:v>
                </c:pt>
                <c:pt idx="5">
                  <c:v>-1.3362101794129195</c:v>
                </c:pt>
                <c:pt idx="6">
                  <c:v>-1.6296256793771011</c:v>
                </c:pt>
                <c:pt idx="7">
                  <c:v>1.4485647852547749</c:v>
                </c:pt>
                <c:pt idx="8">
                  <c:v>-0.42384605846118117</c:v>
                </c:pt>
                <c:pt idx="9">
                  <c:v>0.60951253597223243</c:v>
                </c:pt>
                <c:pt idx="10">
                  <c:v>1.632704629931973</c:v>
                </c:pt>
                <c:pt idx="11">
                  <c:v>-0.2035801442946033</c:v>
                </c:pt>
                <c:pt idx="12">
                  <c:v>-2.2761571756279251</c:v>
                </c:pt>
                <c:pt idx="13">
                  <c:v>2.5299348394051591</c:v>
                </c:pt>
                <c:pt idx="14">
                  <c:v>1.1193346813402616</c:v>
                </c:pt>
                <c:pt idx="15">
                  <c:v>1.8939150310756041</c:v>
                </c:pt>
                <c:pt idx="16">
                  <c:v>2.0174007799614539</c:v>
                </c:pt>
                <c:pt idx="17">
                  <c:v>-0.28926794180312454</c:v>
                </c:pt>
                <c:pt idx="18">
                  <c:v>1.2519318842006568</c:v>
                </c:pt>
                <c:pt idx="19">
                  <c:v>-0.56326342369319049</c:v>
                </c:pt>
                <c:pt idx="20">
                  <c:v>-0.59064082974713927</c:v>
                </c:pt>
                <c:pt idx="21">
                  <c:v>0.32533532129688036</c:v>
                </c:pt>
                <c:pt idx="22">
                  <c:v>-2.2571788236183119</c:v>
                </c:pt>
                <c:pt idx="23">
                  <c:v>2.5299348394051591</c:v>
                </c:pt>
                <c:pt idx="24">
                  <c:v>-0.40608091969089505</c:v>
                </c:pt>
                <c:pt idx="25">
                  <c:v>0.48909217077062855</c:v>
                </c:pt>
                <c:pt idx="26">
                  <c:v>0.30758608811119637</c:v>
                </c:pt>
                <c:pt idx="27">
                  <c:v>1.5758396831714319</c:v>
                </c:pt>
                <c:pt idx="28">
                  <c:v>0.31315130855943868</c:v>
                </c:pt>
                <c:pt idx="29">
                  <c:v>-4.2448826303999147E-2</c:v>
                </c:pt>
                <c:pt idx="30">
                  <c:v>0.79875826700410013</c:v>
                </c:pt>
                <c:pt idx="31">
                  <c:v>-1.1240379818008914</c:v>
                </c:pt>
                <c:pt idx="32">
                  <c:v>-0.66895210030599583</c:v>
                </c:pt>
                <c:pt idx="33">
                  <c:v>0.44796960247270468</c:v>
                </c:pt>
                <c:pt idx="34">
                  <c:v>-1.0864554317680462</c:v>
                </c:pt>
                <c:pt idx="35">
                  <c:v>-0.33741269474761598</c:v>
                </c:pt>
                <c:pt idx="36">
                  <c:v>0.60114099092102979</c:v>
                </c:pt>
                <c:pt idx="37">
                  <c:v>-0.19894075240446382</c:v>
                </c:pt>
                <c:pt idx="38">
                  <c:v>-1.7569629102755477</c:v>
                </c:pt>
                <c:pt idx="39">
                  <c:v>0.92267359866428345</c:v>
                </c:pt>
                <c:pt idx="40">
                  <c:v>0.80151733565751904</c:v>
                </c:pt>
                <c:pt idx="41">
                  <c:v>0.46043075924155968</c:v>
                </c:pt>
                <c:pt idx="42">
                  <c:v>0.44213136595808233</c:v>
                </c:pt>
                <c:pt idx="43">
                  <c:v>-0.28788135798925818</c:v>
                </c:pt>
                <c:pt idx="44">
                  <c:v>-0.48745107161368212</c:v>
                </c:pt>
                <c:pt idx="45">
                  <c:v>1.7461619956902619</c:v>
                </c:pt>
                <c:pt idx="46">
                  <c:v>0.88282767469721957</c:v>
                </c:pt>
                <c:pt idx="47">
                  <c:v>0.36279796403779041</c:v>
                </c:pt>
                <c:pt idx="48">
                  <c:v>-0.18920138752617713</c:v>
                </c:pt>
                <c:pt idx="49">
                  <c:v>0.54979797889110649</c:v>
                </c:pt>
                <c:pt idx="50">
                  <c:v>-0.73779592393260496</c:v>
                </c:pt>
                <c:pt idx="51">
                  <c:v>-0.45618079736846956</c:v>
                </c:pt>
                <c:pt idx="52">
                  <c:v>0.11326015971081731</c:v>
                </c:pt>
                <c:pt idx="53">
                  <c:v>-0.13498735982564433</c:v>
                </c:pt>
                <c:pt idx="54">
                  <c:v>5.427441323433628E-2</c:v>
                </c:pt>
                <c:pt idx="55">
                  <c:v>2.4976985804327667E-2</c:v>
                </c:pt>
                <c:pt idx="56">
                  <c:v>-0.37919726007430171</c:v>
                </c:pt>
                <c:pt idx="57">
                  <c:v>0.22982339095090581</c:v>
                </c:pt>
                <c:pt idx="58">
                  <c:v>-2.1945923563262575</c:v>
                </c:pt>
                <c:pt idx="59">
                  <c:v>1.3908702519535281</c:v>
                </c:pt>
                <c:pt idx="60">
                  <c:v>1.690225976364115</c:v>
                </c:pt>
                <c:pt idx="61">
                  <c:v>0.9433610823013634</c:v>
                </c:pt>
                <c:pt idx="62">
                  <c:v>0.30363556284869364</c:v>
                </c:pt>
                <c:pt idx="63">
                  <c:v>-1.5531704915329725</c:v>
                </c:pt>
                <c:pt idx="64">
                  <c:v>0.47979860163033733</c:v>
                </c:pt>
                <c:pt idx="65">
                  <c:v>-0.33151640945507316</c:v>
                </c:pt>
                <c:pt idx="66">
                  <c:v>0.95895376234927343</c:v>
                </c:pt>
                <c:pt idx="67">
                  <c:v>5.8818939502553198E-3</c:v>
                </c:pt>
                <c:pt idx="68">
                  <c:v>6.3630857983299774E-2</c:v>
                </c:pt>
                <c:pt idx="69">
                  <c:v>8.7324604558639538E-2</c:v>
                </c:pt>
                <c:pt idx="70">
                  <c:v>0.54779614206363625</c:v>
                </c:pt>
                <c:pt idx="71">
                  <c:v>-0.92898824635776978</c:v>
                </c:pt>
                <c:pt idx="72">
                  <c:v>0.3605209425882005</c:v>
                </c:pt>
                <c:pt idx="73">
                  <c:v>-0.97208523832313398</c:v>
                </c:pt>
                <c:pt idx="74">
                  <c:v>0.90553217836413047</c:v>
                </c:pt>
                <c:pt idx="75">
                  <c:v>0.69493353589059836</c:v>
                </c:pt>
                <c:pt idx="76">
                  <c:v>0.85057154658330236</c:v>
                </c:pt>
                <c:pt idx="77">
                  <c:v>-0.11952329102711255</c:v>
                </c:pt>
                <c:pt idx="78">
                  <c:v>1.0186854001965282</c:v>
                </c:pt>
                <c:pt idx="79">
                  <c:v>0.20770646016703859</c:v>
                </c:pt>
                <c:pt idx="80">
                  <c:v>0.58655441701955613</c:v>
                </c:pt>
                <c:pt idx="81">
                  <c:v>-1.3101301724732752</c:v>
                </c:pt>
                <c:pt idx="82">
                  <c:v>0.8658689078151367</c:v>
                </c:pt>
                <c:pt idx="83">
                  <c:v>5.7484457509883187E-2</c:v>
                </c:pt>
                <c:pt idx="84">
                  <c:v>0.15852631555357027</c:v>
                </c:pt>
                <c:pt idx="85">
                  <c:v>-0.70301249532581167</c:v>
                </c:pt>
                <c:pt idx="86">
                  <c:v>-0.6059439603577198</c:v>
                </c:pt>
                <c:pt idx="87">
                  <c:v>-0.84965995928780591</c:v>
                </c:pt>
                <c:pt idx="88">
                  <c:v>0.47477673978493629</c:v>
                </c:pt>
                <c:pt idx="89">
                  <c:v>0.53020988987543305</c:v>
                </c:pt>
              </c:numCache>
            </c:numRef>
          </c:xVal>
          <c:yVal>
            <c:numRef>
              <c:f>Sheet1!$CC$2:$CC$91</c:f>
              <c:numCache>
                <c:formatCode>0.000000</c:formatCode>
                <c:ptCount val="90"/>
                <c:pt idx="0">
                  <c:v>0.26872908177300592</c:v>
                </c:pt>
                <c:pt idx="1">
                  <c:v>-0.18868449357895209</c:v>
                </c:pt>
                <c:pt idx="2">
                  <c:v>0.26442541413245041</c:v>
                </c:pt>
                <c:pt idx="3">
                  <c:v>-8.6247262913496561E-2</c:v>
                </c:pt>
                <c:pt idx="4">
                  <c:v>0.23236800620572345</c:v>
                </c:pt>
                <c:pt idx="5">
                  <c:v>-0.17839887415575523</c:v>
                </c:pt>
                <c:pt idx="6">
                  <c:v>0.1035705762988571</c:v>
                </c:pt>
                <c:pt idx="7">
                  <c:v>0.48134453693208856</c:v>
                </c:pt>
                <c:pt idx="8">
                  <c:v>2.0207891589094803E-2</c:v>
                </c:pt>
                <c:pt idx="9">
                  <c:v>0.52465980602903151</c:v>
                </c:pt>
                <c:pt idx="10">
                  <c:v>0.69016800740257056</c:v>
                </c:pt>
                <c:pt idx="11">
                  <c:v>0.19153175864761768</c:v>
                </c:pt>
                <c:pt idx="12">
                  <c:v>0.13436835869033614</c:v>
                </c:pt>
                <c:pt idx="13">
                  <c:v>0.57612516119640145</c:v>
                </c:pt>
                <c:pt idx="14">
                  <c:v>-4.3596343546155334E-3</c:v>
                </c:pt>
                <c:pt idx="15">
                  <c:v>0.35365692361171741</c:v>
                </c:pt>
                <c:pt idx="16">
                  <c:v>0.54013997407206016</c:v>
                </c:pt>
                <c:pt idx="17">
                  <c:v>-0.13333891472302245</c:v>
                </c:pt>
                <c:pt idx="18">
                  <c:v>0.15850529601637139</c:v>
                </c:pt>
                <c:pt idx="19">
                  <c:v>-9.2895024340072754E-2</c:v>
                </c:pt>
                <c:pt idx="20">
                  <c:v>-0.17162114403122192</c:v>
                </c:pt>
                <c:pt idx="21">
                  <c:v>-0.15374306942338734</c:v>
                </c:pt>
                <c:pt idx="22">
                  <c:v>-0.23701960740276984</c:v>
                </c:pt>
                <c:pt idx="23">
                  <c:v>0.44712415296614594</c:v>
                </c:pt>
                <c:pt idx="24">
                  <c:v>5.7916579434320117E-2</c:v>
                </c:pt>
                <c:pt idx="25">
                  <c:v>-0.10930238777950285</c:v>
                </c:pt>
                <c:pt idx="26">
                  <c:v>0.36368440895474075</c:v>
                </c:pt>
                <c:pt idx="27">
                  <c:v>0.44534386845748858</c:v>
                </c:pt>
                <c:pt idx="28">
                  <c:v>-0.14473520310197036</c:v>
                </c:pt>
                <c:pt idx="29">
                  <c:v>0.45356664482453113</c:v>
                </c:pt>
                <c:pt idx="30">
                  <c:v>0.28369908630885954</c:v>
                </c:pt>
                <c:pt idx="31">
                  <c:v>1.1380703683160829E-2</c:v>
                </c:pt>
                <c:pt idx="32">
                  <c:v>-1.7076683302120518E-2</c:v>
                </c:pt>
                <c:pt idx="33">
                  <c:v>-0.13479832457516477</c:v>
                </c:pt>
                <c:pt idx="34">
                  <c:v>-0.18309635312841524</c:v>
                </c:pt>
                <c:pt idx="35">
                  <c:v>0.14876693202793004</c:v>
                </c:pt>
                <c:pt idx="36">
                  <c:v>0.58534308085154141</c:v>
                </c:pt>
                <c:pt idx="37">
                  <c:v>-9.5752226101639581E-2</c:v>
                </c:pt>
                <c:pt idx="38">
                  <c:v>0.33817297288697085</c:v>
                </c:pt>
                <c:pt idx="39">
                  <c:v>0.32594319363271118</c:v>
                </c:pt>
                <c:pt idx="40">
                  <c:v>8.9796664081125424E-2</c:v>
                </c:pt>
                <c:pt idx="41">
                  <c:v>0.51577022245556003</c:v>
                </c:pt>
                <c:pt idx="42">
                  <c:v>-5.7672273723149953E-2</c:v>
                </c:pt>
                <c:pt idx="43">
                  <c:v>0.35684771872696297</c:v>
                </c:pt>
                <c:pt idx="44">
                  <c:v>-0.13643302512539895</c:v>
                </c:pt>
                <c:pt idx="45">
                  <c:v>0.40271645618946011</c:v>
                </c:pt>
                <c:pt idx="46">
                  <c:v>1.3572415853544845E-2</c:v>
                </c:pt>
                <c:pt idx="47">
                  <c:v>0.29570674473643099</c:v>
                </c:pt>
                <c:pt idx="48">
                  <c:v>-0.15374306942338734</c:v>
                </c:pt>
                <c:pt idx="49">
                  <c:v>0.41983060962795965</c:v>
                </c:pt>
                <c:pt idx="50">
                  <c:v>-0.10470369265591631</c:v>
                </c:pt>
                <c:pt idx="51">
                  <c:v>-0.18465995274454031</c:v>
                </c:pt>
                <c:pt idx="52">
                  <c:v>0.20302599873439295</c:v>
                </c:pt>
                <c:pt idx="53">
                  <c:v>3.760725346229149E-2</c:v>
                </c:pt>
                <c:pt idx="54">
                  <c:v>0.33523764452593219</c:v>
                </c:pt>
                <c:pt idx="55">
                  <c:v>0.30561167695972796</c:v>
                </c:pt>
                <c:pt idx="56">
                  <c:v>0.30561167695972796</c:v>
                </c:pt>
                <c:pt idx="57">
                  <c:v>-0.21148543567318265</c:v>
                </c:pt>
                <c:pt idx="58">
                  <c:v>-0.22916782661780066</c:v>
                </c:pt>
                <c:pt idx="59">
                  <c:v>0.27744970085538279</c:v>
                </c:pt>
                <c:pt idx="60">
                  <c:v>0.25021759411646977</c:v>
                </c:pt>
                <c:pt idx="61">
                  <c:v>0.55172341668408642</c:v>
                </c:pt>
                <c:pt idx="62">
                  <c:v>0.44755794962712436</c:v>
                </c:pt>
                <c:pt idx="63">
                  <c:v>-0.19288589160733635</c:v>
                </c:pt>
                <c:pt idx="64">
                  <c:v>-0.13412045022383429</c:v>
                </c:pt>
                <c:pt idx="65">
                  <c:v>9.365551337215669E-2</c:v>
                </c:pt>
                <c:pt idx="66">
                  <c:v>0.28232785188730541</c:v>
                </c:pt>
                <c:pt idx="67">
                  <c:v>0.24538973230364902</c:v>
                </c:pt>
                <c:pt idx="68">
                  <c:v>-0.11977551707902755</c:v>
                </c:pt>
                <c:pt idx="69">
                  <c:v>-0.12244774018080022</c:v>
                </c:pt>
                <c:pt idx="70">
                  <c:v>0.29121427827293384</c:v>
                </c:pt>
                <c:pt idx="71">
                  <c:v>-0.16777632751001104</c:v>
                </c:pt>
                <c:pt idx="72">
                  <c:v>-1.6228439797732069E-2</c:v>
                </c:pt>
                <c:pt idx="73">
                  <c:v>0.17230214379828435</c:v>
                </c:pt>
                <c:pt idx="74">
                  <c:v>0.31157070067078818</c:v>
                </c:pt>
                <c:pt idx="75">
                  <c:v>0.35956285780016622</c:v>
                </c:pt>
                <c:pt idx="76">
                  <c:v>0.31782229535242457</c:v>
                </c:pt>
                <c:pt idx="77">
                  <c:v>-0.14156252082475212</c:v>
                </c:pt>
                <c:pt idx="78">
                  <c:v>0.36368440895474075</c:v>
                </c:pt>
                <c:pt idx="79">
                  <c:v>0.10473229019964919</c:v>
                </c:pt>
                <c:pt idx="80">
                  <c:v>0.55413860227264422</c:v>
                </c:pt>
                <c:pt idx="81">
                  <c:v>-0.1609297001329239</c:v>
                </c:pt>
                <c:pt idx="82">
                  <c:v>0.2726492953151437</c:v>
                </c:pt>
                <c:pt idx="83">
                  <c:v>-0.10686773805937869</c:v>
                </c:pt>
                <c:pt idx="84">
                  <c:v>-6.2419541665689394E-2</c:v>
                </c:pt>
                <c:pt idx="85">
                  <c:v>-0.16588479775808793</c:v>
                </c:pt>
                <c:pt idx="86">
                  <c:v>0.29556492925334787</c:v>
                </c:pt>
                <c:pt idx="87">
                  <c:v>-0.13799641005610699</c:v>
                </c:pt>
                <c:pt idx="88">
                  <c:v>0.38051922238155128</c:v>
                </c:pt>
                <c:pt idx="89">
                  <c:v>-0.12901310796723664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BB-46CF-BB92-27EF5405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10464"/>
        <c:axId val="1228707744"/>
      </c:scatterChart>
      <c:valAx>
        <c:axId val="122871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07744"/>
        <c:crosses val="autoZero"/>
        <c:crossBetween val="midCat"/>
      </c:valAx>
      <c:valAx>
        <c:axId val="122870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104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2869641294838151E-3"/>
                  <c:y val="-0.1861253280839894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Sheet1!$CK$2:$CK$41</c:f>
              <c:numCache>
                <c:formatCode>0.00000</c:formatCode>
                <c:ptCount val="40"/>
                <c:pt idx="0">
                  <c:v>-0.41628595361034409</c:v>
                </c:pt>
                <c:pt idx="1">
                  <c:v>-1.24780967664861</c:v>
                </c:pt>
                <c:pt idx="2">
                  <c:v>-0.39937662185898654</c:v>
                </c:pt>
                <c:pt idx="3">
                  <c:v>-1.3830750613560179</c:v>
                </c:pt>
                <c:pt idx="4">
                  <c:v>-1.9806629764920609</c:v>
                </c:pt>
                <c:pt idx="5">
                  <c:v>-0.33689356254479552</c:v>
                </c:pt>
                <c:pt idx="6">
                  <c:v>-0.81267868422385547</c:v>
                </c:pt>
                <c:pt idx="7">
                  <c:v>-1.3062584777124726</c:v>
                </c:pt>
                <c:pt idx="8">
                  <c:v>0.48400866101457757</c:v>
                </c:pt>
                <c:pt idx="9">
                  <c:v>4.0519302259681188E-3</c:v>
                </c:pt>
                <c:pt idx="10">
                  <c:v>0.45989266832535813</c:v>
                </c:pt>
                <c:pt idx="11">
                  <c:v>-0.82691964288274822</c:v>
                </c:pt>
                <c:pt idx="12">
                  <c:v>0.68039050738037266</c:v>
                </c:pt>
                <c:pt idx="13">
                  <c:v>-0.15536862843845359</c:v>
                </c:pt>
                <c:pt idx="14">
                  <c:v>-0.34031433640731373</c:v>
                </c:pt>
                <c:pt idx="15">
                  <c:v>-0.29470549853213879</c:v>
                </c:pt>
                <c:pt idx="16">
                  <c:v>-1.0990517593584785</c:v>
                </c:pt>
                <c:pt idx="17">
                  <c:v>1.1850697029235622</c:v>
                </c:pt>
                <c:pt idx="18">
                  <c:v>-1.2097761168847577E-2</c:v>
                </c:pt>
                <c:pt idx="19">
                  <c:v>-0.13415921914857326</c:v>
                </c:pt>
                <c:pt idx="20">
                  <c:v>0.6168405367295926</c:v>
                </c:pt>
                <c:pt idx="21">
                  <c:v>-0.53184545646227033</c:v>
                </c:pt>
                <c:pt idx="22">
                  <c:v>-2.5027872371871138E-2</c:v>
                </c:pt>
                <c:pt idx="23">
                  <c:v>-1.2203252562854447</c:v>
                </c:pt>
                <c:pt idx="24">
                  <c:v>0.64559669293456878</c:v>
                </c:pt>
                <c:pt idx="25">
                  <c:v>-1.0391548051960595</c:v>
                </c:pt>
                <c:pt idx="26">
                  <c:v>0.38649752864667314</c:v>
                </c:pt>
                <c:pt idx="27">
                  <c:v>-0.65361993529885654</c:v>
                </c:pt>
                <c:pt idx="28">
                  <c:v>-1.3536392179217185</c:v>
                </c:pt>
                <c:pt idx="29">
                  <c:v>-1.0184939426048869</c:v>
                </c:pt>
                <c:pt idx="30">
                  <c:v>-0.83952678679214976</c:v>
                </c:pt>
                <c:pt idx="31">
                  <c:v>0.74817362561585732</c:v>
                </c:pt>
                <c:pt idx="32">
                  <c:v>0.36105760655607949</c:v>
                </c:pt>
                <c:pt idx="33">
                  <c:v>0.10388833319358505</c:v>
                </c:pt>
                <c:pt idx="34">
                  <c:v>-1.3794038185756177</c:v>
                </c:pt>
                <c:pt idx="35">
                  <c:v>0.44945915231800415</c:v>
                </c:pt>
                <c:pt idx="36">
                  <c:v>2.5896929095493761</c:v>
                </c:pt>
                <c:pt idx="37">
                  <c:v>0.78173924464945044</c:v>
                </c:pt>
                <c:pt idx="38">
                  <c:v>-2.0576078255564711</c:v>
                </c:pt>
                <c:pt idx="39">
                  <c:v>0.41647877292681079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-0.21031467575447554</c:v>
                </c:pt>
                <c:pt idx="1">
                  <c:v>0.2772488020911556</c:v>
                </c:pt>
                <c:pt idx="2">
                  <c:v>-3.5644431106136652E-2</c:v>
                </c:pt>
                <c:pt idx="3">
                  <c:v>-0.18345637114188695</c:v>
                </c:pt>
                <c:pt idx="4">
                  <c:v>-0.20409795798411959</c:v>
                </c:pt>
                <c:pt idx="5">
                  <c:v>0.31788244879149097</c:v>
                </c:pt>
                <c:pt idx="6">
                  <c:v>-0.11383144992658338</c:v>
                </c:pt>
                <c:pt idx="7">
                  <c:v>-0.17058399149268871</c:v>
                </c:pt>
                <c:pt idx="8">
                  <c:v>-0.14783518417580324</c:v>
                </c:pt>
                <c:pt idx="9">
                  <c:v>-0.13264975611142268</c:v>
                </c:pt>
                <c:pt idx="10">
                  <c:v>0.1070331571613377</c:v>
                </c:pt>
                <c:pt idx="11">
                  <c:v>0.3300647447872857</c:v>
                </c:pt>
                <c:pt idx="12">
                  <c:v>-0.15134528618403112</c:v>
                </c:pt>
                <c:pt idx="13">
                  <c:v>0.31160716587721082</c:v>
                </c:pt>
                <c:pt idx="14">
                  <c:v>0.37593348224978285</c:v>
                </c:pt>
                <c:pt idx="15">
                  <c:v>-0.10070999605466545</c:v>
                </c:pt>
                <c:pt idx="16">
                  <c:v>0.20959260945538896</c:v>
                </c:pt>
                <c:pt idx="17">
                  <c:v>0.31256259209705811</c:v>
                </c:pt>
                <c:pt idx="18">
                  <c:v>-4.1888369319677265E-6</c:v>
                </c:pt>
                <c:pt idx="19">
                  <c:v>0.2937593207248495</c:v>
                </c:pt>
                <c:pt idx="20">
                  <c:v>0.30167456180946767</c:v>
                </c:pt>
                <c:pt idx="21">
                  <c:v>-0.19698870244681785</c:v>
                </c:pt>
                <c:pt idx="22">
                  <c:v>-0.11261496528129196</c:v>
                </c:pt>
                <c:pt idx="23">
                  <c:v>-0.15099596708691393</c:v>
                </c:pt>
                <c:pt idx="24">
                  <c:v>0.38693796865538765</c:v>
                </c:pt>
                <c:pt idx="25">
                  <c:v>-0.15241607653202835</c:v>
                </c:pt>
                <c:pt idx="26">
                  <c:v>0.55413860227264422</c:v>
                </c:pt>
                <c:pt idx="27">
                  <c:v>-0.15303251175826363</c:v>
                </c:pt>
                <c:pt idx="28">
                  <c:v>-0.18309635312841524</c:v>
                </c:pt>
                <c:pt idx="29">
                  <c:v>-0.26873797966248125</c:v>
                </c:pt>
                <c:pt idx="30">
                  <c:v>-7.5470769996885664E-2</c:v>
                </c:pt>
                <c:pt idx="31">
                  <c:v>0.30901597957600258</c:v>
                </c:pt>
                <c:pt idx="32">
                  <c:v>8.2533942697952598E-2</c:v>
                </c:pt>
                <c:pt idx="33">
                  <c:v>-0.13660487962323159</c:v>
                </c:pt>
                <c:pt idx="34">
                  <c:v>-0.18709004972966611</c:v>
                </c:pt>
                <c:pt idx="35">
                  <c:v>0.14702556572168124</c:v>
                </c:pt>
                <c:pt idx="36">
                  <c:v>0.55425105963037746</c:v>
                </c:pt>
                <c:pt idx="37">
                  <c:v>0.1258007882208603</c:v>
                </c:pt>
                <c:pt idx="38">
                  <c:v>-0.18309635312841524</c:v>
                </c:pt>
                <c:pt idx="39">
                  <c:v>0.32194949703146036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10-4F61-8BEA-A6761C7F5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14272"/>
        <c:axId val="1228705568"/>
      </c:scatterChart>
      <c:valAx>
        <c:axId val="122871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05568"/>
        <c:crosses val="autoZero"/>
        <c:crossBetween val="midCat"/>
      </c:valAx>
      <c:valAx>
        <c:axId val="122870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1427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1864829396325461E-2"/>
                  <c:y val="-0.221366287547389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Sheet1!$DU$2:$DU$41</c:f>
              <c:numCache>
                <c:formatCode>0.00000</c:formatCode>
                <c:ptCount val="40"/>
                <c:pt idx="0">
                  <c:v>0.15852631555357027</c:v>
                </c:pt>
                <c:pt idx="1">
                  <c:v>-1.3362101794129195</c:v>
                </c:pt>
                <c:pt idx="2">
                  <c:v>0.10388833319358505</c:v>
                </c:pt>
                <c:pt idx="3">
                  <c:v>-0.29470549853213879</c:v>
                </c:pt>
                <c:pt idx="4">
                  <c:v>1.690225976364115</c:v>
                </c:pt>
                <c:pt idx="5">
                  <c:v>1.3908702519535281</c:v>
                </c:pt>
                <c:pt idx="6">
                  <c:v>0.53020988987543305</c:v>
                </c:pt>
                <c:pt idx="7">
                  <c:v>0.45989266832535813</c:v>
                </c:pt>
                <c:pt idx="8">
                  <c:v>0.9433610823013634</c:v>
                </c:pt>
                <c:pt idx="9">
                  <c:v>0.85057154658330236</c:v>
                </c:pt>
                <c:pt idx="10">
                  <c:v>-0.34031433640731373</c:v>
                </c:pt>
                <c:pt idx="11">
                  <c:v>1.0186854001965282</c:v>
                </c:pt>
                <c:pt idx="12">
                  <c:v>-2.0576078255564711</c:v>
                </c:pt>
                <c:pt idx="13">
                  <c:v>-0.41628595361034409</c:v>
                </c:pt>
                <c:pt idx="14">
                  <c:v>-0.84965995928780591</c:v>
                </c:pt>
                <c:pt idx="15">
                  <c:v>0.60114099092102979</c:v>
                </c:pt>
                <c:pt idx="16">
                  <c:v>-0.28926794180312454</c:v>
                </c:pt>
                <c:pt idx="17">
                  <c:v>5.7484457509883187E-2</c:v>
                </c:pt>
                <c:pt idx="18">
                  <c:v>-1.0391548051960595</c:v>
                </c:pt>
                <c:pt idx="19">
                  <c:v>0.90553217836413047</c:v>
                </c:pt>
                <c:pt idx="20">
                  <c:v>0.38649752864667314</c:v>
                </c:pt>
                <c:pt idx="21">
                  <c:v>-0.13498735982564433</c:v>
                </c:pt>
                <c:pt idx="22">
                  <c:v>0.44796960247270468</c:v>
                </c:pt>
                <c:pt idx="23">
                  <c:v>0.30363556284869364</c:v>
                </c:pt>
                <c:pt idx="24">
                  <c:v>-1.2203252562854447</c:v>
                </c:pt>
                <c:pt idx="25">
                  <c:v>-1.9806629764920609</c:v>
                </c:pt>
                <c:pt idx="26">
                  <c:v>0.64559669293456878</c:v>
                </c:pt>
                <c:pt idx="27">
                  <c:v>-1.3794038185756177</c:v>
                </c:pt>
                <c:pt idx="28">
                  <c:v>-1.1240379818008914</c:v>
                </c:pt>
                <c:pt idx="29">
                  <c:v>-0.37919726007430171</c:v>
                </c:pt>
                <c:pt idx="30">
                  <c:v>-1.6296256793771011</c:v>
                </c:pt>
                <c:pt idx="31">
                  <c:v>0.36279796403779041</c:v>
                </c:pt>
                <c:pt idx="32">
                  <c:v>-1.24780967664861</c:v>
                </c:pt>
                <c:pt idx="33">
                  <c:v>-0.15536862843845359</c:v>
                </c:pt>
                <c:pt idx="34">
                  <c:v>0.48909217077062855</c:v>
                </c:pt>
                <c:pt idx="35">
                  <c:v>0.22982339095090581</c:v>
                </c:pt>
                <c:pt idx="36">
                  <c:v>-1.2097761168847577E-2</c:v>
                </c:pt>
                <c:pt idx="37">
                  <c:v>-0.53184545646227033</c:v>
                </c:pt>
                <c:pt idx="38">
                  <c:v>0.48400866101457757</c:v>
                </c:pt>
                <c:pt idx="39">
                  <c:v>-0.65361993529885654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-0.13113935248719985</c:v>
                </c:pt>
                <c:pt idx="1">
                  <c:v>-4.3125506398990356E-2</c:v>
                </c:pt>
                <c:pt idx="2">
                  <c:v>-0.38179672385299923</c:v>
                </c:pt>
                <c:pt idx="3">
                  <c:v>-0.22717878578997502</c:v>
                </c:pt>
                <c:pt idx="4">
                  <c:v>0.35770972698094866</c:v>
                </c:pt>
                <c:pt idx="5">
                  <c:v>6.8807918557301395E-2</c:v>
                </c:pt>
                <c:pt idx="6">
                  <c:v>-0.33615036774487322</c:v>
                </c:pt>
                <c:pt idx="7">
                  <c:v>-2.4517875870771449E-2</c:v>
                </c:pt>
                <c:pt idx="8">
                  <c:v>0.56641054371287347</c:v>
                </c:pt>
                <c:pt idx="9">
                  <c:v>0.24614055509829547</c:v>
                </c:pt>
                <c:pt idx="10">
                  <c:v>0.2061374041779917</c:v>
                </c:pt>
                <c:pt idx="11">
                  <c:v>0.22773645217278762</c:v>
                </c:pt>
                <c:pt idx="12">
                  <c:v>-0.59901450694002689</c:v>
                </c:pt>
                <c:pt idx="13">
                  <c:v>-0.38090747632988864</c:v>
                </c:pt>
                <c:pt idx="14">
                  <c:v>-0.38537146281736318</c:v>
                </c:pt>
                <c:pt idx="15">
                  <c:v>0.70393621946845808</c:v>
                </c:pt>
                <c:pt idx="16">
                  <c:v>-0.32409723106833072</c:v>
                </c:pt>
                <c:pt idx="17">
                  <c:v>-0.13612600971193109</c:v>
                </c:pt>
                <c:pt idx="18">
                  <c:v>-0.30199930268956893</c:v>
                </c:pt>
                <c:pt idx="19">
                  <c:v>0.3505124372539587</c:v>
                </c:pt>
                <c:pt idx="20">
                  <c:v>0.87032524211903606</c:v>
                </c:pt>
                <c:pt idx="21">
                  <c:v>7.6683062962032561E-2</c:v>
                </c:pt>
                <c:pt idx="22">
                  <c:v>-0.1176898930130845</c:v>
                </c:pt>
                <c:pt idx="23">
                  <c:v>0.73059408092260369</c:v>
                </c:pt>
                <c:pt idx="24">
                  <c:v>-0.36389776427890697</c:v>
                </c:pt>
                <c:pt idx="25">
                  <c:v>-0.41987638098834501</c:v>
                </c:pt>
                <c:pt idx="26">
                  <c:v>0.18018444447416587</c:v>
                </c:pt>
                <c:pt idx="27">
                  <c:v>-0.67241572283634388</c:v>
                </c:pt>
                <c:pt idx="28">
                  <c:v>7.0445334108083249E-2</c:v>
                </c:pt>
                <c:pt idx="29">
                  <c:v>0.25364189107386997</c:v>
                </c:pt>
                <c:pt idx="30">
                  <c:v>0.13966667740833869</c:v>
                </c:pt>
                <c:pt idx="31">
                  <c:v>6.0568580148643469E-2</c:v>
                </c:pt>
                <c:pt idx="32">
                  <c:v>0.55070227524364501</c:v>
                </c:pt>
                <c:pt idx="33">
                  <c:v>0.17646514246090747</c:v>
                </c:pt>
                <c:pt idx="34">
                  <c:v>-0.32860445452348225</c:v>
                </c:pt>
                <c:pt idx="35">
                  <c:v>-0.34251036989730443</c:v>
                </c:pt>
                <c:pt idx="36">
                  <c:v>-7.7606035910050511E-2</c:v>
                </c:pt>
                <c:pt idx="37">
                  <c:v>-0.35310020783359525</c:v>
                </c:pt>
                <c:pt idx="38">
                  <c:v>-0.29481531749305911</c:v>
                </c:pt>
                <c:pt idx="39">
                  <c:v>-0.32180059609300071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DD-4A49-B085-A1015B57C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11552"/>
        <c:axId val="1228703392"/>
      </c:scatterChart>
      <c:valAx>
        <c:axId val="122871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03392"/>
        <c:crosses val="autoZero"/>
        <c:crossBetween val="midCat"/>
      </c:valAx>
      <c:valAx>
        <c:axId val="122870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115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0903092420709971E-2"/>
          <c:y val="2.941176470588235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8818751008079297E-2"/>
                  <c:y val="-0.1769117647058823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Sheet1!$DL$2:$DL$91</c:f>
              <c:numCache>
                <c:formatCode>0.00000</c:formatCode>
                <c:ptCount val="90"/>
                <c:pt idx="0">
                  <c:v>1.1850697029235622</c:v>
                </c:pt>
                <c:pt idx="1">
                  <c:v>-0.33689356254479552</c:v>
                </c:pt>
                <c:pt idx="2">
                  <c:v>-0.66895210030599583</c:v>
                </c:pt>
                <c:pt idx="3">
                  <c:v>-2.5027872371871138E-2</c:v>
                </c:pt>
                <c:pt idx="4">
                  <c:v>2.5896929095493761</c:v>
                </c:pt>
                <c:pt idx="5">
                  <c:v>0.8658689078151367</c:v>
                </c:pt>
                <c:pt idx="6">
                  <c:v>-2.1945923563262575</c:v>
                </c:pt>
                <c:pt idx="7">
                  <c:v>1.1193346813402616</c:v>
                </c:pt>
                <c:pt idx="8">
                  <c:v>-0.18920138752617713</c:v>
                </c:pt>
                <c:pt idx="9">
                  <c:v>0.95895376234927343</c:v>
                </c:pt>
                <c:pt idx="10">
                  <c:v>1.5758396831714319</c:v>
                </c:pt>
                <c:pt idx="11">
                  <c:v>4.0519302259681188E-3</c:v>
                </c:pt>
                <c:pt idx="12">
                  <c:v>1.632704629931973</c:v>
                </c:pt>
                <c:pt idx="13">
                  <c:v>-0.59064082974713927</c:v>
                </c:pt>
                <c:pt idx="14">
                  <c:v>-0.30727956534940509</c:v>
                </c:pt>
                <c:pt idx="15">
                  <c:v>-0.40608091969089505</c:v>
                </c:pt>
                <c:pt idx="16">
                  <c:v>-0.39937662185898654</c:v>
                </c:pt>
                <c:pt idx="17">
                  <c:v>-0.6059439603577198</c:v>
                </c:pt>
                <c:pt idx="18">
                  <c:v>0.54979797889110649</c:v>
                </c:pt>
                <c:pt idx="19">
                  <c:v>0.32533532129688036</c:v>
                </c:pt>
                <c:pt idx="20">
                  <c:v>2.4976985804327667E-2</c:v>
                </c:pt>
                <c:pt idx="21">
                  <c:v>0.92267359866428345</c:v>
                </c:pt>
                <c:pt idx="22">
                  <c:v>-1.3062584777124726</c:v>
                </c:pt>
                <c:pt idx="23">
                  <c:v>0.6168405367295926</c:v>
                </c:pt>
                <c:pt idx="24">
                  <c:v>-0.13415921914857326</c:v>
                </c:pt>
                <c:pt idx="25">
                  <c:v>2.5299348394051591</c:v>
                </c:pt>
                <c:pt idx="26">
                  <c:v>-0.97208523832313398</c:v>
                </c:pt>
                <c:pt idx="27">
                  <c:v>0.46043075924155968</c:v>
                </c:pt>
                <c:pt idx="28">
                  <c:v>0.31315130855943868</c:v>
                </c:pt>
                <c:pt idx="29">
                  <c:v>-1.3536392179217185</c:v>
                </c:pt>
                <c:pt idx="30">
                  <c:v>0.88282767469721957</c:v>
                </c:pt>
                <c:pt idx="31">
                  <c:v>-0.81267868422385547</c:v>
                </c:pt>
                <c:pt idx="32">
                  <c:v>-1.5373610712129262</c:v>
                </c:pt>
                <c:pt idx="33">
                  <c:v>1.2519318842006568</c:v>
                </c:pt>
                <c:pt idx="34">
                  <c:v>0.41647877292681079</c:v>
                </c:pt>
                <c:pt idx="35">
                  <c:v>0.30758608811119637</c:v>
                </c:pt>
                <c:pt idx="36">
                  <c:v>0.58655441701955613</c:v>
                </c:pt>
                <c:pt idx="37">
                  <c:v>-0.42384605846118117</c:v>
                </c:pt>
                <c:pt idx="38">
                  <c:v>1.7568126815528544</c:v>
                </c:pt>
                <c:pt idx="39">
                  <c:v>-4.2448826303999147E-2</c:v>
                </c:pt>
                <c:pt idx="40">
                  <c:v>0.44213136595808233</c:v>
                </c:pt>
                <c:pt idx="41">
                  <c:v>-0.28788135798925818</c:v>
                </c:pt>
                <c:pt idx="42">
                  <c:v>0.20770646016703859</c:v>
                </c:pt>
                <c:pt idx="43">
                  <c:v>-2.2761571756279251</c:v>
                </c:pt>
                <c:pt idx="44">
                  <c:v>0.3605209425882005</c:v>
                </c:pt>
                <c:pt idx="45">
                  <c:v>-1.0864554317680462</c:v>
                </c:pt>
                <c:pt idx="46">
                  <c:v>-1.3830750613560179</c:v>
                </c:pt>
                <c:pt idx="47">
                  <c:v>5.8818939502553198E-3</c:v>
                </c:pt>
                <c:pt idx="48">
                  <c:v>-0.33741269474761598</c:v>
                </c:pt>
                <c:pt idx="49">
                  <c:v>0.44945915231800415</c:v>
                </c:pt>
                <c:pt idx="50">
                  <c:v>-0.19894075240446382</c:v>
                </c:pt>
                <c:pt idx="51">
                  <c:v>-0.82691964288274822</c:v>
                </c:pt>
                <c:pt idx="52">
                  <c:v>5.427441323433628E-2</c:v>
                </c:pt>
                <c:pt idx="53">
                  <c:v>1.8939150310756041</c:v>
                </c:pt>
                <c:pt idx="54">
                  <c:v>-0.33151640945507316</c:v>
                </c:pt>
                <c:pt idx="55">
                  <c:v>0.78173924464945044</c:v>
                </c:pt>
                <c:pt idx="56">
                  <c:v>-0.11952329102711255</c:v>
                </c:pt>
                <c:pt idx="57">
                  <c:v>0.80151733565751904</c:v>
                </c:pt>
                <c:pt idx="58">
                  <c:v>-0.83952678679214976</c:v>
                </c:pt>
                <c:pt idx="59">
                  <c:v>-0.78360594326201416</c:v>
                </c:pt>
                <c:pt idx="60">
                  <c:v>-0.92898824635776978</c:v>
                </c:pt>
                <c:pt idx="61">
                  <c:v>-1.5531704915329725</c:v>
                </c:pt>
                <c:pt idx="62">
                  <c:v>0.54779614206363625</c:v>
                </c:pt>
                <c:pt idx="63">
                  <c:v>-0.4103521338835171</c:v>
                </c:pt>
                <c:pt idx="64">
                  <c:v>0.69493353589059836</c:v>
                </c:pt>
                <c:pt idx="65">
                  <c:v>-0.70301249532581167</c:v>
                </c:pt>
                <c:pt idx="66">
                  <c:v>-0.2035801442946033</c:v>
                </c:pt>
                <c:pt idx="67">
                  <c:v>0.79875826700410013</c:v>
                </c:pt>
                <c:pt idx="68">
                  <c:v>0.47979860163033733</c:v>
                </c:pt>
                <c:pt idx="69">
                  <c:v>2.0174007799614539</c:v>
                </c:pt>
                <c:pt idx="70">
                  <c:v>-0.45618079736846956</c:v>
                </c:pt>
                <c:pt idx="71">
                  <c:v>-0.48745107161368212</c:v>
                </c:pt>
                <c:pt idx="72">
                  <c:v>-0.73779592393260496</c:v>
                </c:pt>
                <c:pt idx="73">
                  <c:v>-1.0990517593584785</c:v>
                </c:pt>
                <c:pt idx="74">
                  <c:v>0.47477673978493629</c:v>
                </c:pt>
                <c:pt idx="75">
                  <c:v>2.5299348394051591</c:v>
                </c:pt>
                <c:pt idx="76">
                  <c:v>0.74817362561585732</c:v>
                </c:pt>
                <c:pt idx="77">
                  <c:v>1.4485647852547749</c:v>
                </c:pt>
                <c:pt idx="78">
                  <c:v>-2.2571788236183119</c:v>
                </c:pt>
                <c:pt idx="79">
                  <c:v>-1.0184939426048869</c:v>
                </c:pt>
                <c:pt idx="80">
                  <c:v>0.36105760655607949</c:v>
                </c:pt>
                <c:pt idx="81">
                  <c:v>0.11326015971081731</c:v>
                </c:pt>
                <c:pt idx="82">
                  <c:v>1.7461619956902619</c:v>
                </c:pt>
                <c:pt idx="83">
                  <c:v>0.68039050738037266</c:v>
                </c:pt>
                <c:pt idx="84">
                  <c:v>-1.7569629102755477</c:v>
                </c:pt>
                <c:pt idx="85">
                  <c:v>6.3630857983299774E-2</c:v>
                </c:pt>
                <c:pt idx="86">
                  <c:v>0.60951253597223243</c:v>
                </c:pt>
                <c:pt idx="87">
                  <c:v>8.7324604558639538E-2</c:v>
                </c:pt>
                <c:pt idx="88">
                  <c:v>-1.3101301724732752</c:v>
                </c:pt>
                <c:pt idx="89">
                  <c:v>-0.56326342369319049</c:v>
                </c:pt>
              </c:numCache>
            </c:numRef>
          </c:xVal>
          <c:yVal>
            <c:numRef>
              <c:f>Sheet1!$DM$2:$DM$91</c:f>
              <c:numCache>
                <c:formatCode>0.000000</c:formatCode>
                <c:ptCount val="90"/>
                <c:pt idx="0">
                  <c:v>0.68353769665397068</c:v>
                </c:pt>
                <c:pt idx="1">
                  <c:v>0.56876326861091941</c:v>
                </c:pt>
                <c:pt idx="2">
                  <c:v>-2.2301729997588358E-2</c:v>
                </c:pt>
                <c:pt idx="3">
                  <c:v>-0.32553470535025303</c:v>
                </c:pt>
                <c:pt idx="4">
                  <c:v>0.79303871688922623</c:v>
                </c:pt>
                <c:pt idx="5">
                  <c:v>0.35889162186528656</c:v>
                </c:pt>
                <c:pt idx="6">
                  <c:v>-0.67983748922526732</c:v>
                </c:pt>
                <c:pt idx="7">
                  <c:v>0.16416519284728101</c:v>
                </c:pt>
                <c:pt idx="8">
                  <c:v>-0.30811572659826397</c:v>
                </c:pt>
                <c:pt idx="9">
                  <c:v>0.26150359154990865</c:v>
                </c:pt>
                <c:pt idx="10">
                  <c:v>0.73502952123054099</c:v>
                </c:pt>
                <c:pt idx="11">
                  <c:v>-0.34426492687087512</c:v>
                </c:pt>
                <c:pt idx="12">
                  <c:v>1.0034478158169746</c:v>
                </c:pt>
                <c:pt idx="13">
                  <c:v>-0.35504467067144657</c:v>
                </c:pt>
                <c:pt idx="14">
                  <c:v>-0.17140567304997592</c:v>
                </c:pt>
                <c:pt idx="15">
                  <c:v>-5.6500660247587049E-2</c:v>
                </c:pt>
                <c:pt idx="16">
                  <c:v>-0.11277183375821671</c:v>
                </c:pt>
                <c:pt idx="17">
                  <c:v>9.5249295496007857E-2</c:v>
                </c:pt>
                <c:pt idx="18">
                  <c:v>0.62878590782708499</c:v>
                </c:pt>
                <c:pt idx="19">
                  <c:v>-0.37703390926140079</c:v>
                </c:pt>
                <c:pt idx="20">
                  <c:v>0.25855124815386488</c:v>
                </c:pt>
                <c:pt idx="21">
                  <c:v>0.26452503906100372</c:v>
                </c:pt>
                <c:pt idx="22">
                  <c:v>-0.68474407794867309</c:v>
                </c:pt>
                <c:pt idx="23">
                  <c:v>0.53769744554267518</c:v>
                </c:pt>
                <c:pt idx="24">
                  <c:v>6.7822333324068881E-2</c:v>
                </c:pt>
                <c:pt idx="25">
                  <c:v>0.72228358643290536</c:v>
                </c:pt>
                <c:pt idx="26">
                  <c:v>3.5112911075489445E-2</c:v>
                </c:pt>
                <c:pt idx="27">
                  <c:v>0.53160927815266479</c:v>
                </c:pt>
                <c:pt idx="28">
                  <c:v>-0.4561162931917726</c:v>
                </c:pt>
                <c:pt idx="29">
                  <c:v>-0.67295923079835818</c:v>
                </c:pt>
                <c:pt idx="30">
                  <c:v>0.12510366193705016</c:v>
                </c:pt>
                <c:pt idx="31">
                  <c:v>-0.26040919692671793</c:v>
                </c:pt>
                <c:pt idx="32">
                  <c:v>-2.7101056328439149E-2</c:v>
                </c:pt>
                <c:pt idx="33">
                  <c:v>7.1743489579753392E-2</c:v>
                </c:pt>
                <c:pt idx="34">
                  <c:v>0.20389179459376161</c:v>
                </c:pt>
                <c:pt idx="35">
                  <c:v>0.17429858712294816</c:v>
                </c:pt>
                <c:pt idx="36">
                  <c:v>0.86712493743231023</c:v>
                </c:pt>
                <c:pt idx="37">
                  <c:v>-3.047182837247461E-2</c:v>
                </c:pt>
                <c:pt idx="38">
                  <c:v>0.42114572753061119</c:v>
                </c:pt>
                <c:pt idx="39">
                  <c:v>0.63980670887343161</c:v>
                </c:pt>
                <c:pt idx="40">
                  <c:v>1.2341927635624961E-3</c:v>
                </c:pt>
                <c:pt idx="41">
                  <c:v>0.18910803377394242</c:v>
                </c:pt>
                <c:pt idx="42">
                  <c:v>2.0385607499959244E-2</c:v>
                </c:pt>
                <c:pt idx="43">
                  <c:v>0.18611186762035289</c:v>
                </c:pt>
                <c:pt idx="44">
                  <c:v>-2.9740498132145722E-2</c:v>
                </c:pt>
                <c:pt idx="45">
                  <c:v>-0.56767849397560599</c:v>
                </c:pt>
                <c:pt idx="46">
                  <c:v>-0.50833730458943593</c:v>
                </c:pt>
                <c:pt idx="47">
                  <c:v>1.6750255719760312E-2</c:v>
                </c:pt>
                <c:pt idx="48">
                  <c:v>0.35205607299967168</c:v>
                </c:pt>
                <c:pt idx="49">
                  <c:v>0.16861328687060995</c:v>
                </c:pt>
                <c:pt idx="50">
                  <c:v>-0.11276791050635487</c:v>
                </c:pt>
                <c:pt idx="51">
                  <c:v>0.14552443403191342</c:v>
                </c:pt>
                <c:pt idx="52">
                  <c:v>0.23908155242100096</c:v>
                </c:pt>
                <c:pt idx="53">
                  <c:v>0.60947296455422484</c:v>
                </c:pt>
                <c:pt idx="54">
                  <c:v>0.2553195281931776</c:v>
                </c:pt>
                <c:pt idx="55">
                  <c:v>2.3249010430343144E-2</c:v>
                </c:pt>
                <c:pt idx="56">
                  <c:v>-0.32634948969928418</c:v>
                </c:pt>
                <c:pt idx="57">
                  <c:v>9.5835367254379633E-2</c:v>
                </c:pt>
                <c:pt idx="58">
                  <c:v>-0.28889163008249713</c:v>
                </c:pt>
                <c:pt idx="59">
                  <c:v>-0.29139228983208976</c:v>
                </c:pt>
                <c:pt idx="60">
                  <c:v>-0.1818316508093217</c:v>
                </c:pt>
                <c:pt idx="61">
                  <c:v>-0.68234516030305681</c:v>
                </c:pt>
                <c:pt idx="62">
                  <c:v>0.24139904112754551</c:v>
                </c:pt>
                <c:pt idx="63">
                  <c:v>9.1056789366490212E-2</c:v>
                </c:pt>
                <c:pt idx="64">
                  <c:v>0.24908994100950385</c:v>
                </c:pt>
                <c:pt idx="65">
                  <c:v>-0.31676812490045747</c:v>
                </c:pt>
                <c:pt idx="66">
                  <c:v>5.3721766335525799E-2</c:v>
                </c:pt>
                <c:pt idx="67">
                  <c:v>0.23439073076995073</c:v>
                </c:pt>
                <c:pt idx="68">
                  <c:v>-0.24729938074498828</c:v>
                </c:pt>
                <c:pt idx="69">
                  <c:v>0.50249122371554489</c:v>
                </c:pt>
                <c:pt idx="70">
                  <c:v>-0.68234516030305681</c:v>
                </c:pt>
                <c:pt idx="71">
                  <c:v>-0.32651962716911553</c:v>
                </c:pt>
                <c:pt idx="72">
                  <c:v>-0.30837908479839166</c:v>
                </c:pt>
                <c:pt idx="73">
                  <c:v>-4.7227679558163468E-2</c:v>
                </c:pt>
                <c:pt idx="74">
                  <c:v>0.54218059934331853</c:v>
                </c:pt>
                <c:pt idx="75">
                  <c:v>0.87415659605207285</c:v>
                </c:pt>
                <c:pt idx="76">
                  <c:v>0.59232051711072842</c:v>
                </c:pt>
                <c:pt idx="77">
                  <c:v>0.86244546124604549</c:v>
                </c:pt>
                <c:pt idx="78">
                  <c:v>-0.43633041805533496</c:v>
                </c:pt>
                <c:pt idx="79">
                  <c:v>-0.43525369483716175</c:v>
                </c:pt>
                <c:pt idx="80">
                  <c:v>-1.0127641692449049E-2</c:v>
                </c:pt>
                <c:pt idx="81">
                  <c:v>3.2915801241939338E-2</c:v>
                </c:pt>
                <c:pt idx="82">
                  <c:v>0.29836751832812081</c:v>
                </c:pt>
                <c:pt idx="83">
                  <c:v>-0.38130240168142321</c:v>
                </c:pt>
                <c:pt idx="84">
                  <c:v>0.29327166954225936</c:v>
                </c:pt>
                <c:pt idx="85">
                  <c:v>-0.21260067557496254</c:v>
                </c:pt>
                <c:pt idx="86">
                  <c:v>0.56480058668285049</c:v>
                </c:pt>
                <c:pt idx="87">
                  <c:v>-3.4435216697801321E-2</c:v>
                </c:pt>
                <c:pt idx="88">
                  <c:v>-0.2627763317263716</c:v>
                </c:pt>
                <c:pt idx="89">
                  <c:v>-0.29689671967799047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70-4B08-9806-160B6C898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09376"/>
        <c:axId val="1228708832"/>
      </c:scatterChart>
      <c:valAx>
        <c:axId val="122870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08832"/>
        <c:crosses val="autoZero"/>
        <c:crossBetween val="midCat"/>
      </c:valAx>
      <c:valAx>
        <c:axId val="122870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093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482283464566928E-2"/>
                  <c:y val="-0.148564814814814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Sheet1!$ED$2:$ED$91</c:f>
              <c:numCache>
                <c:formatCode>0.00000</c:formatCode>
                <c:ptCount val="90"/>
                <c:pt idx="0">
                  <c:v>-0.56326342369319049</c:v>
                </c:pt>
                <c:pt idx="1">
                  <c:v>-0.2035801442946033</c:v>
                </c:pt>
                <c:pt idx="2">
                  <c:v>-0.59064082974713927</c:v>
                </c:pt>
                <c:pt idx="3">
                  <c:v>1.3908702519535281</c:v>
                </c:pt>
                <c:pt idx="4">
                  <c:v>-0.37919726007430171</c:v>
                </c:pt>
                <c:pt idx="5">
                  <c:v>0.36105760655607949</c:v>
                </c:pt>
                <c:pt idx="6">
                  <c:v>1.7568126815528544</c:v>
                </c:pt>
                <c:pt idx="7">
                  <c:v>-0.65361993529885654</c:v>
                </c:pt>
                <c:pt idx="8">
                  <c:v>-0.84965995928780591</c:v>
                </c:pt>
                <c:pt idx="9">
                  <c:v>2.5896929095493761</c:v>
                </c:pt>
                <c:pt idx="10">
                  <c:v>-0.48745107161368212</c:v>
                </c:pt>
                <c:pt idx="11">
                  <c:v>0.30758608811119637</c:v>
                </c:pt>
                <c:pt idx="12">
                  <c:v>-0.41628595361034409</c:v>
                </c:pt>
                <c:pt idx="13">
                  <c:v>0.36279796403779041</c:v>
                </c:pt>
                <c:pt idx="14">
                  <c:v>0.47979860163033733</c:v>
                </c:pt>
                <c:pt idx="15">
                  <c:v>-0.78360594326201416</c:v>
                </c:pt>
                <c:pt idx="16">
                  <c:v>0.20770646016703859</c:v>
                </c:pt>
                <c:pt idx="17">
                  <c:v>-1.2203252562854447</c:v>
                </c:pt>
                <c:pt idx="18">
                  <c:v>-0.73779592393260496</c:v>
                </c:pt>
                <c:pt idx="19">
                  <c:v>0.88282767469721957</c:v>
                </c:pt>
                <c:pt idx="20">
                  <c:v>-0.30727956534940509</c:v>
                </c:pt>
                <c:pt idx="21">
                  <c:v>0.45989266832535813</c:v>
                </c:pt>
                <c:pt idx="22">
                  <c:v>-0.40608091969089505</c:v>
                </c:pt>
                <c:pt idx="23">
                  <c:v>0.6168405367295926</c:v>
                </c:pt>
                <c:pt idx="24">
                  <c:v>2.5299348394051591</c:v>
                </c:pt>
                <c:pt idx="25">
                  <c:v>-1.0391548051960595</c:v>
                </c:pt>
                <c:pt idx="26">
                  <c:v>-0.34031433640731373</c:v>
                </c:pt>
                <c:pt idx="27">
                  <c:v>-0.53184545646227033</c:v>
                </c:pt>
                <c:pt idx="28">
                  <c:v>0.60114099092102979</c:v>
                </c:pt>
                <c:pt idx="29">
                  <c:v>1.1850697029235622</c:v>
                </c:pt>
                <c:pt idx="30">
                  <c:v>-0.28788135798925818</c:v>
                </c:pt>
                <c:pt idx="31">
                  <c:v>0.32533532129688036</c:v>
                </c:pt>
                <c:pt idx="32">
                  <c:v>0.85057154658330236</c:v>
                </c:pt>
                <c:pt idx="33">
                  <c:v>0.44213136595808233</c:v>
                </c:pt>
                <c:pt idx="34">
                  <c:v>1.2519318842006568</c:v>
                </c:pt>
                <c:pt idx="35">
                  <c:v>-2.5027872371871138E-2</c:v>
                </c:pt>
                <c:pt idx="36">
                  <c:v>0.54979797889110649</c:v>
                </c:pt>
                <c:pt idx="37">
                  <c:v>-1.3794038185756177</c:v>
                </c:pt>
                <c:pt idx="38">
                  <c:v>-1.5531704915329725</c:v>
                </c:pt>
                <c:pt idx="39">
                  <c:v>8.7324604558639538E-2</c:v>
                </c:pt>
                <c:pt idx="40">
                  <c:v>0.74817362561585732</c:v>
                </c:pt>
                <c:pt idx="41">
                  <c:v>0.53020988987543305</c:v>
                </c:pt>
                <c:pt idx="42">
                  <c:v>0.30363556284869364</c:v>
                </c:pt>
                <c:pt idx="43">
                  <c:v>1.632704629931973</c:v>
                </c:pt>
                <c:pt idx="44">
                  <c:v>1.8939150310756041</c:v>
                </c:pt>
                <c:pt idx="45">
                  <c:v>-0.13498735982564433</c:v>
                </c:pt>
                <c:pt idx="46">
                  <c:v>-0.33741269474761598</c:v>
                </c:pt>
                <c:pt idx="47">
                  <c:v>-2.0576078255564711</c:v>
                </c:pt>
                <c:pt idx="48">
                  <c:v>0.15852631555357027</c:v>
                </c:pt>
                <c:pt idx="49">
                  <c:v>-1.1240379818008914</c:v>
                </c:pt>
                <c:pt idx="50">
                  <c:v>-0.81267868422385547</c:v>
                </c:pt>
                <c:pt idx="51">
                  <c:v>-0.82691964288274822</c:v>
                </c:pt>
                <c:pt idx="52">
                  <c:v>6.3630857983299774E-2</c:v>
                </c:pt>
                <c:pt idx="53">
                  <c:v>0.44945915231800415</c:v>
                </c:pt>
                <c:pt idx="54">
                  <c:v>0.11326015971081731</c:v>
                </c:pt>
                <c:pt idx="55">
                  <c:v>-1.0990517593584785</c:v>
                </c:pt>
                <c:pt idx="56">
                  <c:v>1.5758396831714319</c:v>
                </c:pt>
                <c:pt idx="57">
                  <c:v>1.690225976364115</c:v>
                </c:pt>
                <c:pt idx="58">
                  <c:v>-0.66895210030599583</c:v>
                </c:pt>
                <c:pt idx="59">
                  <c:v>-1.3830750613560179</c:v>
                </c:pt>
                <c:pt idx="60">
                  <c:v>-0.45618079736846956</c:v>
                </c:pt>
                <c:pt idx="61">
                  <c:v>-1.3536392179217185</c:v>
                </c:pt>
                <c:pt idx="62">
                  <c:v>0.3605209425882005</c:v>
                </c:pt>
                <c:pt idx="63">
                  <c:v>-1.24780967664861</c:v>
                </c:pt>
                <c:pt idx="64">
                  <c:v>-0.13415921914857326</c:v>
                </c:pt>
                <c:pt idx="65">
                  <c:v>0.69493353589059836</c:v>
                </c:pt>
                <c:pt idx="66">
                  <c:v>-1.3062584777124726</c:v>
                </c:pt>
                <c:pt idx="67">
                  <c:v>-1.9806629764920609</c:v>
                </c:pt>
                <c:pt idx="68">
                  <c:v>-4.2448826303999147E-2</c:v>
                </c:pt>
                <c:pt idx="69">
                  <c:v>-0.18920138752617713</c:v>
                </c:pt>
                <c:pt idx="70">
                  <c:v>-0.39937662185898654</c:v>
                </c:pt>
                <c:pt idx="71">
                  <c:v>-1.0184939426048869</c:v>
                </c:pt>
                <c:pt idx="72">
                  <c:v>-1.3362101794129195</c:v>
                </c:pt>
                <c:pt idx="73">
                  <c:v>-0.70301249532581167</c:v>
                </c:pt>
                <c:pt idx="74">
                  <c:v>0.31315130855943868</c:v>
                </c:pt>
                <c:pt idx="75">
                  <c:v>-0.4103521338835171</c:v>
                </c:pt>
                <c:pt idx="76">
                  <c:v>-1.5373610712129262</c:v>
                </c:pt>
                <c:pt idx="77">
                  <c:v>5.7484457509883187E-2</c:v>
                </c:pt>
                <c:pt idx="78">
                  <c:v>0.78173924464945044</c:v>
                </c:pt>
                <c:pt idx="79">
                  <c:v>-2.2761571756279251</c:v>
                </c:pt>
                <c:pt idx="80">
                  <c:v>-0.42384605846118117</c:v>
                </c:pt>
                <c:pt idx="81">
                  <c:v>-0.97208523832313398</c:v>
                </c:pt>
                <c:pt idx="82">
                  <c:v>-0.28926794180312454</c:v>
                </c:pt>
                <c:pt idx="83">
                  <c:v>-0.33689356254479552</c:v>
                </c:pt>
                <c:pt idx="84">
                  <c:v>-0.92898824635776978</c:v>
                </c:pt>
                <c:pt idx="85">
                  <c:v>0.46043075924155968</c:v>
                </c:pt>
                <c:pt idx="86">
                  <c:v>0.41647877292681079</c:v>
                </c:pt>
                <c:pt idx="87">
                  <c:v>0.92267359866428345</c:v>
                </c:pt>
                <c:pt idx="88">
                  <c:v>0.22982339095090581</c:v>
                </c:pt>
                <c:pt idx="89">
                  <c:v>-2.1945923563262575</c:v>
                </c:pt>
              </c:numCache>
            </c:numRef>
          </c:xVal>
          <c:yVal>
            <c:numRef>
              <c:f>Sheet1!$EE$2:$EE$91</c:f>
              <c:numCache>
                <c:formatCode>0.00000</c:formatCode>
                <c:ptCount val="90"/>
                <c:pt idx="0">
                  <c:v>-0.23486476276921531</c:v>
                </c:pt>
                <c:pt idx="1">
                  <c:v>-0.11534127237607739</c:v>
                </c:pt>
                <c:pt idx="2">
                  <c:v>-0.47427144752310912</c:v>
                </c:pt>
                <c:pt idx="3">
                  <c:v>0.16275746240930136</c:v>
                </c:pt>
                <c:pt idx="4">
                  <c:v>0.12960037495938506</c:v>
                </c:pt>
                <c:pt idx="5">
                  <c:v>-9.3769910876227255E-2</c:v>
                </c:pt>
                <c:pt idx="6">
                  <c:v>0.53780652525931594</c:v>
                </c:pt>
                <c:pt idx="7">
                  <c:v>-0.40711960487481397</c:v>
                </c:pt>
                <c:pt idx="8">
                  <c:v>-0.3767541991035992</c:v>
                </c:pt>
                <c:pt idx="9">
                  <c:v>0.71683667360421521</c:v>
                </c:pt>
                <c:pt idx="10">
                  <c:v>-0.2996079573010389</c:v>
                </c:pt>
                <c:pt idx="11">
                  <c:v>0.15503765520712859</c:v>
                </c:pt>
                <c:pt idx="12">
                  <c:v>-0.45502884588202575</c:v>
                </c:pt>
                <c:pt idx="13">
                  <c:v>9.4936275044743376E-2</c:v>
                </c:pt>
                <c:pt idx="14">
                  <c:v>-0.20983383809467962</c:v>
                </c:pt>
                <c:pt idx="15">
                  <c:v>-0.37149118793587765</c:v>
                </c:pt>
                <c:pt idx="16">
                  <c:v>2.1229731135469346E-2</c:v>
                </c:pt>
                <c:pt idx="17">
                  <c:v>-0.62559585338823298</c:v>
                </c:pt>
                <c:pt idx="18">
                  <c:v>-0.23180465746619119</c:v>
                </c:pt>
                <c:pt idx="19">
                  <c:v>-8.8189475816036325E-2</c:v>
                </c:pt>
                <c:pt idx="20">
                  <c:v>-0.19986701318011044</c:v>
                </c:pt>
                <c:pt idx="21">
                  <c:v>5.0510599075335224E-3</c:v>
                </c:pt>
                <c:pt idx="22">
                  <c:v>-0.10014234445238211</c:v>
                </c:pt>
                <c:pt idx="23">
                  <c:v>0.5422089136798679</c:v>
                </c:pt>
                <c:pt idx="24">
                  <c:v>0.7021823047091087</c:v>
                </c:pt>
                <c:pt idx="25">
                  <c:v>-0.23064566295174041</c:v>
                </c:pt>
                <c:pt idx="26">
                  <c:v>0.10984123341115774</c:v>
                </c:pt>
                <c:pt idx="27">
                  <c:v>-0.49537404488206616</c:v>
                </c:pt>
                <c:pt idx="28">
                  <c:v>0.24640611939690205</c:v>
                </c:pt>
                <c:pt idx="29">
                  <c:v>0.41776361372336313</c:v>
                </c:pt>
                <c:pt idx="30">
                  <c:v>7.0178078226921278E-2</c:v>
                </c:pt>
                <c:pt idx="31">
                  <c:v>-0.46044232009471531</c:v>
                </c:pt>
                <c:pt idx="32">
                  <c:v>0.18656508595427423</c:v>
                </c:pt>
                <c:pt idx="33">
                  <c:v>-9.4545745802478279E-2</c:v>
                </c:pt>
                <c:pt idx="34">
                  <c:v>0.15030597914092111</c:v>
                </c:pt>
                <c:pt idx="35">
                  <c:v>-0.31874989798695735</c:v>
                </c:pt>
                <c:pt idx="36">
                  <c:v>0.34375145098986842</c:v>
                </c:pt>
                <c:pt idx="37">
                  <c:v>-1.0162909849634969</c:v>
                </c:pt>
                <c:pt idx="38">
                  <c:v>-0.99814335260824472</c:v>
                </c:pt>
                <c:pt idx="39">
                  <c:v>-7.6098074713319877E-2</c:v>
                </c:pt>
                <c:pt idx="40">
                  <c:v>0.30163644901670311</c:v>
                </c:pt>
                <c:pt idx="41">
                  <c:v>-0.28190112934995099</c:v>
                </c:pt>
                <c:pt idx="42">
                  <c:v>0.62570323816898998</c:v>
                </c:pt>
                <c:pt idx="43">
                  <c:v>0.73360366648179476</c:v>
                </c:pt>
                <c:pt idx="44">
                  <c:v>0.58291828511193733</c:v>
                </c:pt>
                <c:pt idx="45">
                  <c:v>-3.667825545127585E-2</c:v>
                </c:pt>
                <c:pt idx="46">
                  <c:v>0.15060156413963971</c:v>
                </c:pt>
                <c:pt idx="47">
                  <c:v>-1.0094802267124265</c:v>
                </c:pt>
                <c:pt idx="48">
                  <c:v>-0.21063201170285187</c:v>
                </c:pt>
                <c:pt idx="49">
                  <c:v>-0.2109658639532731</c:v>
                </c:pt>
                <c:pt idx="50">
                  <c:v>-0.24248321362807776</c:v>
                </c:pt>
                <c:pt idx="51">
                  <c:v>3.1662224746789057E-2</c:v>
                </c:pt>
                <c:pt idx="52">
                  <c:v>-3.3999131998143459E-2</c:v>
                </c:pt>
                <c:pt idx="53">
                  <c:v>5.761622792415487E-2</c:v>
                </c:pt>
                <c:pt idx="54">
                  <c:v>-9.4591293441350227E-2</c:v>
                </c:pt>
                <c:pt idx="55">
                  <c:v>0.10891665365362162</c:v>
                </c:pt>
                <c:pt idx="56">
                  <c:v>0.5599494634154365</c:v>
                </c:pt>
                <c:pt idx="57">
                  <c:v>0.5083666494319905</c:v>
                </c:pt>
                <c:pt idx="58">
                  <c:v>-0.14815723561558145</c:v>
                </c:pt>
                <c:pt idx="59">
                  <c:v>-0.79419271288084825</c:v>
                </c:pt>
                <c:pt idx="60">
                  <c:v>-0.97883461302101027</c:v>
                </c:pt>
                <c:pt idx="61">
                  <c:v>-0.88735044027950494</c:v>
                </c:pt>
                <c:pt idx="62">
                  <c:v>-0.15099403921312524</c:v>
                </c:pt>
                <c:pt idx="63">
                  <c:v>0.21476173004768809</c:v>
                </c:pt>
                <c:pt idx="64">
                  <c:v>0.15382103292391186</c:v>
                </c:pt>
                <c:pt idx="65">
                  <c:v>0.20915910885798819</c:v>
                </c:pt>
                <c:pt idx="66">
                  <c:v>-1.0414748361552082</c:v>
                </c:pt>
                <c:pt idx="67">
                  <c:v>-0.5852876514432146</c:v>
                </c:pt>
                <c:pt idx="68">
                  <c:v>0.45472849698068024</c:v>
                </c:pt>
                <c:pt idx="69">
                  <c:v>-0.40691458427506078</c:v>
                </c:pt>
                <c:pt idx="70">
                  <c:v>-0.1963443465484315</c:v>
                </c:pt>
                <c:pt idx="71">
                  <c:v>-0.66131939819204177</c:v>
                </c:pt>
                <c:pt idx="72">
                  <c:v>-0.37173052507622933</c:v>
                </c:pt>
                <c:pt idx="73">
                  <c:v>-0.36012736992709532</c:v>
                </c:pt>
                <c:pt idx="74">
                  <c:v>-0.74540645046831844</c:v>
                </c:pt>
                <c:pt idx="75">
                  <c:v>-9.284313186803235E-2</c:v>
                </c:pt>
                <c:pt idx="76">
                  <c:v>-3.2904900934200433E-2</c:v>
                </c:pt>
                <c:pt idx="77">
                  <c:v>-0.39484099613740703</c:v>
                </c:pt>
                <c:pt idx="78">
                  <c:v>0.17349391502370093</c:v>
                </c:pt>
                <c:pt idx="79">
                  <c:v>4.1511857685547666E-2</c:v>
                </c:pt>
                <c:pt idx="80">
                  <c:v>-0.17462340711599134</c:v>
                </c:pt>
                <c:pt idx="81">
                  <c:v>-4.021874828735836E-3</c:v>
                </c:pt>
                <c:pt idx="82">
                  <c:v>-0.37030716485669379</c:v>
                </c:pt>
                <c:pt idx="83">
                  <c:v>0.27407664210771993</c:v>
                </c:pt>
                <c:pt idx="84">
                  <c:v>-0.23405683116257953</c:v>
                </c:pt>
                <c:pt idx="85">
                  <c:v>0.12043203431390605</c:v>
                </c:pt>
                <c:pt idx="86">
                  <c:v>0.14659558772271261</c:v>
                </c:pt>
                <c:pt idx="87">
                  <c:v>9.099579951376123E-2</c:v>
                </c:pt>
                <c:pt idx="88">
                  <c:v>-0.27872428617396783</c:v>
                </c:pt>
                <c:pt idx="89">
                  <c:v>-0.95130606042410493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3B-4FCB-8E54-82D540A59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09920"/>
        <c:axId val="1228711008"/>
      </c:scatterChart>
      <c:valAx>
        <c:axId val="122870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11008"/>
        <c:crosses val="autoZero"/>
        <c:crossBetween val="midCat"/>
      </c:valAx>
      <c:valAx>
        <c:axId val="122871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099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321741032370953E-2"/>
                  <c:y val="-0.1516903616214639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Sheet1!$EM$2:$EM$41</c:f>
              <c:numCache>
                <c:formatCode>0.00000</c:formatCode>
                <c:ptCount val="40"/>
                <c:pt idx="0">
                  <c:v>0.79875826700410013</c:v>
                </c:pt>
                <c:pt idx="1">
                  <c:v>0.95895376234927343</c:v>
                </c:pt>
                <c:pt idx="2">
                  <c:v>0.48400866101457757</c:v>
                </c:pt>
                <c:pt idx="3">
                  <c:v>0.8658689078151367</c:v>
                </c:pt>
                <c:pt idx="4">
                  <c:v>-1.3101301724732752</c:v>
                </c:pt>
                <c:pt idx="5">
                  <c:v>2.5299348394051591</c:v>
                </c:pt>
                <c:pt idx="6">
                  <c:v>0.44796960247270468</c:v>
                </c:pt>
                <c:pt idx="7">
                  <c:v>0.54779614206363625</c:v>
                </c:pt>
                <c:pt idx="8">
                  <c:v>-0.29470549853213879</c:v>
                </c:pt>
                <c:pt idx="9">
                  <c:v>1.1193346813402616</c:v>
                </c:pt>
                <c:pt idx="10">
                  <c:v>2.4976985804327667E-2</c:v>
                </c:pt>
                <c:pt idx="11">
                  <c:v>-2.2571788236183119</c:v>
                </c:pt>
                <c:pt idx="12">
                  <c:v>0.64559669293456878</c:v>
                </c:pt>
                <c:pt idx="13">
                  <c:v>0.47477673978493629</c:v>
                </c:pt>
                <c:pt idx="14">
                  <c:v>4.0519302259681188E-3</c:v>
                </c:pt>
                <c:pt idx="15">
                  <c:v>0.9433610823013634</c:v>
                </c:pt>
                <c:pt idx="16">
                  <c:v>-0.15536862843845359</c:v>
                </c:pt>
                <c:pt idx="17">
                  <c:v>-1.6296256793771011</c:v>
                </c:pt>
                <c:pt idx="18">
                  <c:v>-0.11952329102711255</c:v>
                </c:pt>
                <c:pt idx="19">
                  <c:v>0.90553217836413047</c:v>
                </c:pt>
                <c:pt idx="20">
                  <c:v>1.4485647852547749</c:v>
                </c:pt>
                <c:pt idx="21">
                  <c:v>0.48909217077062855</c:v>
                </c:pt>
                <c:pt idx="22">
                  <c:v>1.7461619956902619</c:v>
                </c:pt>
                <c:pt idx="23">
                  <c:v>-0.6059439603577198</c:v>
                </c:pt>
                <c:pt idx="24">
                  <c:v>-1.7569629102755477</c:v>
                </c:pt>
                <c:pt idx="25">
                  <c:v>-0.83952678679214976</c:v>
                </c:pt>
                <c:pt idx="26">
                  <c:v>5.8818939502553198E-3</c:v>
                </c:pt>
                <c:pt idx="27">
                  <c:v>-1.0864554317680462</c:v>
                </c:pt>
                <c:pt idx="28">
                  <c:v>0.68039050738037266</c:v>
                </c:pt>
                <c:pt idx="29">
                  <c:v>0.58655441701955613</c:v>
                </c:pt>
                <c:pt idx="30">
                  <c:v>5.427441323433628E-2</c:v>
                </c:pt>
                <c:pt idx="31">
                  <c:v>0.10388833319358505</c:v>
                </c:pt>
                <c:pt idx="32">
                  <c:v>1.0186854001965282</c:v>
                </c:pt>
                <c:pt idx="33">
                  <c:v>0.80151733565751904</c:v>
                </c:pt>
                <c:pt idx="34">
                  <c:v>-0.33151640945507316</c:v>
                </c:pt>
                <c:pt idx="35">
                  <c:v>-0.19894075240446382</c:v>
                </c:pt>
                <c:pt idx="36">
                  <c:v>-1.2097761168847577E-2</c:v>
                </c:pt>
                <c:pt idx="37">
                  <c:v>2.0174007799614539</c:v>
                </c:pt>
                <c:pt idx="38">
                  <c:v>0.38649752864667314</c:v>
                </c:pt>
                <c:pt idx="39">
                  <c:v>0.60951253597223243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7.4928125471298915E-2</c:v>
                </c:pt>
                <c:pt idx="1">
                  <c:v>1.2305166787023961E-2</c:v>
                </c:pt>
                <c:pt idx="2">
                  <c:v>-0.24156507028199309</c:v>
                </c:pt>
                <c:pt idx="3">
                  <c:v>0.22768051854807059</c:v>
                </c:pt>
                <c:pt idx="4">
                  <c:v>-4.0759650389357242E-2</c:v>
                </c:pt>
                <c:pt idx="5">
                  <c:v>0.19661421471561544</c:v>
                </c:pt>
                <c:pt idx="6">
                  <c:v>-0.1913035618095498</c:v>
                </c:pt>
                <c:pt idx="7">
                  <c:v>0.18434544651540902</c:v>
                </c:pt>
                <c:pt idx="8">
                  <c:v>-0.2521344767380484</c:v>
                </c:pt>
                <c:pt idx="9">
                  <c:v>-8.5798755801253276E-2</c:v>
                </c:pt>
                <c:pt idx="10">
                  <c:v>9.5658871241102061E-2</c:v>
                </c:pt>
                <c:pt idx="11">
                  <c:v>-0.51208365989158089</c:v>
                </c:pt>
                <c:pt idx="12">
                  <c:v>0.18130003637266279</c:v>
                </c:pt>
                <c:pt idx="13">
                  <c:v>0.15674658021272186</c:v>
                </c:pt>
                <c:pt idx="14">
                  <c:v>-0.36550117200036247</c:v>
                </c:pt>
                <c:pt idx="15">
                  <c:v>0.14469559346293773</c:v>
                </c:pt>
                <c:pt idx="16">
                  <c:v>0.19736025672174487</c:v>
                </c:pt>
                <c:pt idx="17">
                  <c:v>-5.2876955429315371E-2</c:v>
                </c:pt>
                <c:pt idx="18">
                  <c:v>-0.10178173419426047</c:v>
                </c:pt>
                <c:pt idx="19">
                  <c:v>0.25176141953315823</c:v>
                </c:pt>
                <c:pt idx="20">
                  <c:v>0.50217613806489714</c:v>
                </c:pt>
                <c:pt idx="21">
                  <c:v>-0.32023641051288254</c:v>
                </c:pt>
                <c:pt idx="22">
                  <c:v>0.15373781534350459</c:v>
                </c:pt>
                <c:pt idx="23">
                  <c:v>6.696811372875461E-3</c:v>
                </c:pt>
                <c:pt idx="24">
                  <c:v>0.60480315166567489</c:v>
                </c:pt>
                <c:pt idx="25">
                  <c:v>-0.22649709322319445</c:v>
                </c:pt>
                <c:pt idx="26">
                  <c:v>7.4483048885677694E-2</c:v>
                </c:pt>
                <c:pt idx="27">
                  <c:v>-0.94709148573276947</c:v>
                </c:pt>
                <c:pt idx="28">
                  <c:v>-0.68110426226720278</c:v>
                </c:pt>
                <c:pt idx="29">
                  <c:v>0.634820062633904</c:v>
                </c:pt>
                <c:pt idx="30">
                  <c:v>0.20225751202765885</c:v>
                </c:pt>
                <c:pt idx="31">
                  <c:v>-0.61651979394037282</c:v>
                </c:pt>
                <c:pt idx="32">
                  <c:v>0.1150845282705853</c:v>
                </c:pt>
                <c:pt idx="33">
                  <c:v>8.0204739601553981E-3</c:v>
                </c:pt>
                <c:pt idx="34">
                  <c:v>3.6988681652613271E-2</c:v>
                </c:pt>
                <c:pt idx="35">
                  <c:v>-0.22279015216964779</c:v>
                </c:pt>
                <c:pt idx="36">
                  <c:v>-0.14279386941444092</c:v>
                </c:pt>
                <c:pt idx="37">
                  <c:v>0.17952710292920199</c:v>
                </c:pt>
                <c:pt idx="38">
                  <c:v>0.64004961825184215</c:v>
                </c:pt>
                <c:pt idx="39">
                  <c:v>0.10331429049249037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A7-4C8B-B09E-B8CFF5D3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712096"/>
        <c:axId val="1228708288"/>
      </c:scatterChart>
      <c:valAx>
        <c:axId val="122871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8708288"/>
        <c:crosses val="autoZero"/>
        <c:crossBetween val="midCat"/>
      </c:valAx>
      <c:valAx>
        <c:axId val="122870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87120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93</xdr:col>
      <xdr:colOff>400050</xdr:colOff>
      <xdr:row>13</xdr:row>
      <xdr:rowOff>0</xdr:rowOff>
    </xdr:from>
    <xdr:to>
      <xdr:col>103</xdr:col>
      <xdr:colOff>209550</xdr:colOff>
      <xdr:row>27</xdr:row>
      <xdr:rowOff>76200</xdr:rowOff>
    </xdr:to>
    <xdr:graphicFrame macro="">
      <xdr:nvGraphicFramePr>
        <xdr:cNvPr id="106807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94</xdr:col>
      <xdr:colOff>38100</xdr:colOff>
      <xdr:row>12</xdr:row>
      <xdr:rowOff>161925</xdr:rowOff>
    </xdr:from>
    <xdr:to>
      <xdr:col>103</xdr:col>
      <xdr:colOff>457200</xdr:colOff>
      <xdr:row>27</xdr:row>
      <xdr:rowOff>47625</xdr:rowOff>
    </xdr:to>
    <xdr:graphicFrame macro="">
      <xdr:nvGraphicFramePr>
        <xdr:cNvPr id="106807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60</xdr:col>
      <xdr:colOff>304800</xdr:colOff>
      <xdr:row>9</xdr:row>
      <xdr:rowOff>9525</xdr:rowOff>
    </xdr:from>
    <xdr:to>
      <xdr:col>68</xdr:col>
      <xdr:colOff>619125</xdr:colOff>
      <xdr:row>23</xdr:row>
      <xdr:rowOff>85725</xdr:rowOff>
    </xdr:to>
    <xdr:graphicFrame macro="">
      <xdr:nvGraphicFramePr>
        <xdr:cNvPr id="1068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61</xdr:col>
      <xdr:colOff>457200</xdr:colOff>
      <xdr:row>12</xdr:row>
      <xdr:rowOff>180975</xdr:rowOff>
    </xdr:from>
    <xdr:to>
      <xdr:col>70</xdr:col>
      <xdr:colOff>352425</xdr:colOff>
      <xdr:row>27</xdr:row>
      <xdr:rowOff>66675</xdr:rowOff>
    </xdr:to>
    <xdr:graphicFrame macro="">
      <xdr:nvGraphicFramePr>
        <xdr:cNvPr id="106807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78</xdr:col>
      <xdr:colOff>428625</xdr:colOff>
      <xdr:row>13</xdr:row>
      <xdr:rowOff>114299</xdr:rowOff>
    </xdr:from>
    <xdr:to>
      <xdr:col>89</xdr:col>
      <xdr:colOff>85725</xdr:colOff>
      <xdr:row>26</xdr:row>
      <xdr:rowOff>66674</xdr:rowOff>
    </xdr:to>
    <xdr:graphicFrame macro="">
      <xdr:nvGraphicFramePr>
        <xdr:cNvPr id="10680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78</xdr:col>
      <xdr:colOff>457200</xdr:colOff>
      <xdr:row>16</xdr:row>
      <xdr:rowOff>38100</xdr:rowOff>
    </xdr:from>
    <xdr:to>
      <xdr:col>89</xdr:col>
      <xdr:colOff>19050</xdr:colOff>
      <xdr:row>29</xdr:row>
      <xdr:rowOff>133350</xdr:rowOff>
    </xdr:to>
    <xdr:graphicFrame macro="">
      <xdr:nvGraphicFramePr>
        <xdr:cNvPr id="10680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120</xdr:col>
      <xdr:colOff>371475</xdr:colOff>
      <xdr:row>13</xdr:row>
      <xdr:rowOff>95249</xdr:rowOff>
    </xdr:from>
    <xdr:to>
      <xdr:col>125</xdr:col>
      <xdr:colOff>76200</xdr:colOff>
      <xdr:row>27</xdr:row>
      <xdr:rowOff>142874</xdr:rowOff>
    </xdr:to>
    <xdr:graphicFrame macro="">
      <xdr:nvGraphicFramePr>
        <xdr:cNvPr id="106807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120</xdr:col>
      <xdr:colOff>171450</xdr:colOff>
      <xdr:row>10</xdr:row>
      <xdr:rowOff>161925</xdr:rowOff>
    </xdr:from>
    <xdr:to>
      <xdr:col>125</xdr:col>
      <xdr:colOff>152400</xdr:colOff>
      <xdr:row>24</xdr:row>
      <xdr:rowOff>85725</xdr:rowOff>
    </xdr:to>
    <xdr:graphicFrame macro="">
      <xdr:nvGraphicFramePr>
        <xdr:cNvPr id="106807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134</xdr:col>
      <xdr:colOff>457200</xdr:colOff>
      <xdr:row>14</xdr:row>
      <xdr:rowOff>171450</xdr:rowOff>
    </xdr:from>
    <xdr:to>
      <xdr:col>143</xdr:col>
      <xdr:colOff>95250</xdr:colOff>
      <xdr:row>29</xdr:row>
      <xdr:rowOff>85725</xdr:rowOff>
    </xdr:to>
    <xdr:graphicFrame macro="">
      <xdr:nvGraphicFramePr>
        <xdr:cNvPr id="106808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138</xdr:col>
      <xdr:colOff>123825</xdr:colOff>
      <xdr:row>22</xdr:row>
      <xdr:rowOff>66674</xdr:rowOff>
    </xdr:from>
    <xdr:to>
      <xdr:col>143</xdr:col>
      <xdr:colOff>257175</xdr:colOff>
      <xdr:row>35</xdr:row>
      <xdr:rowOff>133349</xdr:rowOff>
    </xdr:to>
    <xdr:graphicFrame macro="">
      <xdr:nvGraphicFramePr>
        <xdr:cNvPr id="106808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01"/>
  <sheetViews>
    <sheetView tabSelected="1" workbookViewId="0">
      <selection activeCell="I13" sqref="I13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t="s">
        <v>15</v>
      </c>
      <c r="CE1" t="s">
        <v>16</v>
      </c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A2" s="1" t="s">
        <v>23</v>
      </c>
      <c r="B2" s="2">
        <v>-1.3101301724732752</v>
      </c>
      <c r="C2" s="3">
        <v>-0.23015852449413832</v>
      </c>
      <c r="D2">
        <f>B2*$F$7+$F$5</f>
        <v>0.29569193266068405</v>
      </c>
      <c r="E2">
        <f>C2*$F$7+$F$5</f>
        <v>0.4853328873001056</v>
      </c>
      <c r="G2">
        <f>D2-E2</f>
        <v>-0.18964095463942154</v>
      </c>
      <c r="H2">
        <f>(G2)^2</f>
        <v>3.5963691676551141E-2</v>
      </c>
      <c r="L2" s="2">
        <v>0.64559669293456878</v>
      </c>
      <c r="M2" s="3">
        <v>0.31449325071866924</v>
      </c>
      <c r="N2">
        <f>L2*$F$7+$F$5</f>
        <v>0.63911382754460588</v>
      </c>
      <c r="O2">
        <f>M2*$F$7+$F$5</f>
        <v>0.58097269672536911</v>
      </c>
      <c r="P2">
        <f>N2-O2</f>
        <v>5.8141130819236775E-2</v>
      </c>
      <c r="Q2">
        <f>(P2)^2</f>
        <v>3.3803910929396043E-3</v>
      </c>
      <c r="V2" s="2">
        <v>0.48909217077062855</v>
      </c>
      <c r="W2" s="3">
        <v>-0.20423700890294821</v>
      </c>
      <c r="X2">
        <f>V2*$Z$7+$Z$5</f>
        <v>0.61163193295589768</v>
      </c>
      <c r="Y2">
        <f>W2*$Z$7+$Z$5</f>
        <v>0.48988465583181884</v>
      </c>
      <c r="AA2">
        <f>X2-Y2</f>
        <v>0.12174727712407885</v>
      </c>
      <c r="AB2">
        <f>(AA2)^2</f>
        <v>1.4822399487127252E-2</v>
      </c>
      <c r="AF2" s="2">
        <v>-0.11952329102711255</v>
      </c>
      <c r="AG2" s="3">
        <v>-0.17886332393837601</v>
      </c>
      <c r="AH2">
        <f>AF2*$Z$7+$Z$5</f>
        <v>0.50476022257386211</v>
      </c>
      <c r="AI2">
        <f>AG2*$Z$7+$Z$5</f>
        <v>0.49434022635388347</v>
      </c>
      <c r="AJ2">
        <f>AH2-AI2</f>
        <v>1.0419996219978633E-2</v>
      </c>
      <c r="AK2">
        <f>(AJ2)^2</f>
        <v>1.08576321224369E-4</v>
      </c>
      <c r="AP2" s="2">
        <v>-1.0990517593584785</v>
      </c>
      <c r="AQ2" s="3">
        <v>8.0946011933226564E-2</v>
      </c>
      <c r="AR2">
        <f>AP2*$AT$7+$AT$5</f>
        <v>0.33275689806210684</v>
      </c>
      <c r="AS2">
        <f>AQ2*$AT$7+$AT$5</f>
        <v>0.53996224853485519</v>
      </c>
      <c r="AU2">
        <f>AR2-AS2</f>
        <v>-0.20720535047274835</v>
      </c>
      <c r="AV2">
        <f>(AU2)^2</f>
        <v>4.2934057264534475E-2</v>
      </c>
      <c r="AZ2" s="2">
        <v>-0.84965995928780591</v>
      </c>
      <c r="BA2" s="3">
        <v>-0.31095960054060362</v>
      </c>
      <c r="BB2">
        <f>AZ2*$AT$7+$AT$5</f>
        <v>0.37654962089251187</v>
      </c>
      <c r="BC2">
        <f>BA2*$AT$7+$AT$5</f>
        <v>0.4711443729756627</v>
      </c>
      <c r="BD2">
        <f>BB2-BC2</f>
        <v>-9.4594752083150824E-2</v>
      </c>
      <c r="BE2">
        <f>(BD2)^2</f>
        <v>8.9481671216727673E-3</v>
      </c>
      <c r="BI2" s="2">
        <v>0.38649752864667314</v>
      </c>
      <c r="BJ2" s="3">
        <v>0.73829993733216726</v>
      </c>
      <c r="BK2">
        <f>BI2*$BM$7+$BM$5</f>
        <v>0.59361651013467509</v>
      </c>
      <c r="BL2">
        <f>BJ2*$BM$7+$BM$5</f>
        <v>0.65539233985428447</v>
      </c>
      <c r="BM2" s="3"/>
      <c r="BN2">
        <f>BK2-BL2</f>
        <v>-6.1775829719609376E-2</v>
      </c>
      <c r="BO2">
        <f>(BN2)^2</f>
        <v>3.8162531375461732E-3</v>
      </c>
      <c r="BR2" s="2">
        <v>0.88282767469721957</v>
      </c>
      <c r="BS2" s="3">
        <v>0.10755532009571749</v>
      </c>
      <c r="BT2">
        <f>BR2*$BM$7+$BM$5</f>
        <v>0.68077113395232502</v>
      </c>
      <c r="BU2">
        <f>BS2*$BM$7+$BM$5</f>
        <v>0.54463479212585775</v>
      </c>
      <c r="BV2" s="3"/>
      <c r="BW2">
        <f>BT2-BU2</f>
        <v>0.13613634182646728</v>
      </c>
      <c r="BX2">
        <f>(BW2)^2</f>
        <v>1.8533103565892745E-2</v>
      </c>
      <c r="CB2" s="2">
        <v>1.7568126815528544</v>
      </c>
      <c r="CC2" s="3">
        <v>0.26872908177300592</v>
      </c>
      <c r="CD2">
        <f>CB2*$CF$7+$CF$5</f>
        <v>0.83424122860785244</v>
      </c>
      <c r="CE2">
        <f>CC2*$CF$7+$CF$5</f>
        <v>0.5729365962375691</v>
      </c>
      <c r="CG2">
        <f>CD2-CE2</f>
        <v>0.26130463237028334</v>
      </c>
      <c r="CH2">
        <f>(CG2)^2</f>
        <v>6.8280110898168933E-2</v>
      </c>
      <c r="CK2" s="2">
        <v>-0.41628595361034409</v>
      </c>
      <c r="CL2" s="3">
        <v>-0.21031467575447554</v>
      </c>
      <c r="CM2">
        <f>CK2*$CF$7+$CF$5</f>
        <v>0.45264926694004554</v>
      </c>
      <c r="CN2">
        <f>CL2*$CF$7+$CF$5</f>
        <v>0.48881742916354404</v>
      </c>
      <c r="CO2">
        <f>CM2-CN2</f>
        <v>-3.6168162223498501E-2</v>
      </c>
      <c r="CP2">
        <f>(CO2)^2</f>
        <v>1.3081359586253041E-3</v>
      </c>
      <c r="CT2" s="2">
        <v>6.3630857983299774E-2</v>
      </c>
      <c r="CU2" s="3">
        <v>-0.37172675166449237</v>
      </c>
      <c r="CV2">
        <f>CT2*$CX$7+$CX$5</f>
        <v>0.5369217406373219</v>
      </c>
      <c r="CW2">
        <f>CU2*$CX$7+$CX$5</f>
        <v>0.46047377752862845</v>
      </c>
      <c r="CY2">
        <f>CV2-CW2</f>
        <v>7.6447963108693451E-2</v>
      </c>
      <c r="CZ2">
        <f>(CY2)^2</f>
        <v>5.8442910634681549E-3</v>
      </c>
      <c r="DC2" s="2">
        <v>-1.2203252562854447</v>
      </c>
      <c r="DD2" s="3">
        <v>-0.47380604216044231</v>
      </c>
      <c r="DE2">
        <f>DC2*$CX$7+$CX$5</f>
        <v>0.31146150408326867</v>
      </c>
      <c r="DF2">
        <f>DD2*$CX$7+$CX$5</f>
        <v>0.44254884946705331</v>
      </c>
      <c r="DG2">
        <f>DE2-DF2</f>
        <v>-0.13108734538378464</v>
      </c>
      <c r="DH2">
        <f>(DG2)^2</f>
        <v>1.7183892119767643E-2</v>
      </c>
      <c r="DL2" s="2">
        <v>1.1850697029235622</v>
      </c>
      <c r="DM2" s="3">
        <v>0.68353769665397068</v>
      </c>
      <c r="DN2">
        <f>DL2*$DP$7+$DP$5</f>
        <v>0.73384425570718981</v>
      </c>
      <c r="DO2">
        <f>DM2*$CX$7+$CX$5</f>
        <v>0.64577619518989449</v>
      </c>
      <c r="DQ2">
        <f>DN2-DO2</f>
        <v>8.8068060517295321E-2</v>
      </c>
      <c r="DR2">
        <f>(DQ2)^2</f>
        <v>7.7559832832779906E-3</v>
      </c>
      <c r="DU2" s="2">
        <v>0.15852631555357027</v>
      </c>
      <c r="DV2" s="3">
        <v>-0.13113935248719985</v>
      </c>
      <c r="DW2">
        <f>DU2*$DP$7+$DP$5</f>
        <v>0.55358520138487521</v>
      </c>
      <c r="DX2">
        <f>DV2*$CX$7+$CX$5</f>
        <v>0.50272046441117035</v>
      </c>
      <c r="DY2">
        <f>DW2-DX2</f>
        <v>5.086473697370486E-2</v>
      </c>
      <c r="DZ2">
        <f>(DY2)^2</f>
        <v>2.5872214674041781E-3</v>
      </c>
      <c r="ED2" s="2">
        <v>-0.56326342369319049</v>
      </c>
      <c r="EE2" s="2">
        <v>-0.23486476276921531</v>
      </c>
      <c r="EF2">
        <f>ED2*$EH$7+$EH$5</f>
        <v>0.4268403044648228</v>
      </c>
      <c r="EG2">
        <f>EE2*$EH$7+$EH$5</f>
        <v>0.48450648086534753</v>
      </c>
      <c r="EI2">
        <f>EF2-EG2</f>
        <v>-5.7666176400524738E-2</v>
      </c>
      <c r="EJ2">
        <f>(EI2)^2</f>
        <v>3.3253879006564361E-3</v>
      </c>
      <c r="EM2" s="2">
        <v>0.79875826700410013</v>
      </c>
      <c r="EN2" s="3">
        <v>7.4928125471298915E-2</v>
      </c>
      <c r="EO2">
        <f>EM2*$EH$7+$EH$5</f>
        <v>0.66600870684534796</v>
      </c>
      <c r="EP2">
        <f>EN2*$EH$7+$EH$5</f>
        <v>0.5389055191885922</v>
      </c>
      <c r="ER2">
        <f>EO2-EP2</f>
        <v>0.12710318765675577</v>
      </c>
      <c r="ES2">
        <f>(ER2)^2</f>
        <v>1.6155220312508472E-2</v>
      </c>
      <c r="EW2" s="2">
        <v>0.85057154658330236</v>
      </c>
      <c r="EX2" s="3">
        <v>0.14602913082862595</v>
      </c>
      <c r="EY2">
        <f>EW2*$FA$7+$FA$5</f>
        <v>0.67510701958419217</v>
      </c>
      <c r="EZ2">
        <f>EX2*$FA$7+$FA$5</f>
        <v>0.5513907196630834</v>
      </c>
      <c r="FB2">
        <f>EY2-EZ2</f>
        <v>0.12371629992110877</v>
      </c>
      <c r="FC2">
        <f>(FB2)^2</f>
        <v>1.5305722866169739E-2</v>
      </c>
      <c r="FG2" s="2">
        <v>-2.2571788236183119</v>
      </c>
      <c r="FH2" s="3">
        <v>-0.26665259741315323</v>
      </c>
      <c r="FI2">
        <f>FG2*$FA$7+$FA$5</f>
        <v>0.12939200189010253</v>
      </c>
      <c r="FJ2">
        <f>FH2*$FA$7+$FA$5</f>
        <v>0.47892459793436815</v>
      </c>
      <c r="FK2">
        <f>FI2-FJ2</f>
        <v>-0.34953259604426562</v>
      </c>
      <c r="FL2">
        <f>(FK2)^2</f>
        <v>0.12217303569744377</v>
      </c>
      <c r="FP2" s="2">
        <v>0.85057154658330236</v>
      </c>
      <c r="FQ2" s="3">
        <v>0.32060532967888294</v>
      </c>
      <c r="FR2">
        <f>FP2*$FT$7+$FT$5</f>
        <v>0.67510701958419217</v>
      </c>
      <c r="FS2">
        <f>FQ2*$FT$7+$FT$5</f>
        <v>0.58204596609407466</v>
      </c>
      <c r="FU2">
        <f>FR2-FS2</f>
        <v>9.3061053490117507E-2</v>
      </c>
      <c r="FV2">
        <f>(FU2)^2</f>
        <v>8.6603596766905121E-3</v>
      </c>
      <c r="FZ2" s="2">
        <v>-2.2571788236183119</v>
      </c>
      <c r="GA2" s="3">
        <v>0.18195309269450763</v>
      </c>
      <c r="GB2">
        <f>FZ2*$FT$7+$FT$5</f>
        <v>0.12939200189010253</v>
      </c>
      <c r="GC2">
        <f>GA2*$FT$7+$FT$5</f>
        <v>0.5576988986189142</v>
      </c>
      <c r="GD2">
        <f>GB2-GC2</f>
        <v>-0.42830689672881167</v>
      </c>
      <c r="GE2">
        <f>(GD2)^2</f>
        <v>0.18344679778546494</v>
      </c>
      <c r="GI2" s="2">
        <v>1.1850697029235622</v>
      </c>
      <c r="GJ2" s="3">
        <v>0.70068929544591441</v>
      </c>
      <c r="GK2">
        <f>GI2*$GM$7+$GM$5</f>
        <v>0.73384425570718981</v>
      </c>
      <c r="GL2">
        <f>GJ2*$GM$7+$GM$5</f>
        <v>0.64878798311468211</v>
      </c>
      <c r="GN2">
        <f>GK2-GL2</f>
        <v>8.5056272592507698E-2</v>
      </c>
      <c r="GO2">
        <f>(GN2)^2</f>
        <v>7.2345695073309764E-3</v>
      </c>
      <c r="GS2" s="2">
        <v>-0.40608091969089505</v>
      </c>
      <c r="GT2" s="3">
        <v>7.6022272103711014E-2</v>
      </c>
      <c r="GU2">
        <f>GS2*$GM$7+$GM$5</f>
        <v>0.45444125136688984</v>
      </c>
      <c r="GV2">
        <f>GT2*$GM$7+$GM$5</f>
        <v>0.53909764924337134</v>
      </c>
      <c r="GW2">
        <f>GU2-GV2</f>
        <v>-8.4656397876481493E-2</v>
      </c>
      <c r="GX2">
        <f>(GW2)^2</f>
        <v>7.1667057014211406E-3</v>
      </c>
    </row>
    <row r="3" spans="1:208" ht="15.75" thickBot="1" x14ac:dyDescent="0.3">
      <c r="A3" s="1" t="s">
        <v>24</v>
      </c>
      <c r="B3" s="2">
        <v>1.4485647852547749</v>
      </c>
      <c r="C3" s="3">
        <v>0.42786448207297001</v>
      </c>
      <c r="D3">
        <f t="shared" ref="D3:D66" si="0">B3*$F$7+$F$5</f>
        <v>0.78011348791304247</v>
      </c>
      <c r="E3">
        <f t="shared" ref="E3:E66" si="1">C3*$F$7+$F$5</f>
        <v>0.60088046799224193</v>
      </c>
      <c r="G3">
        <f t="shared" ref="G3:G66" si="2">D3-E3</f>
        <v>0.17923301992080054</v>
      </c>
      <c r="H3">
        <f t="shared" ref="H3:H66" si="3">(G3)^2</f>
        <v>3.2124475429930084E-2</v>
      </c>
      <c r="I3" t="s">
        <v>2</v>
      </c>
      <c r="J3">
        <f>SUM(G2:G91)/90</f>
        <v>-1.3193294296368482E-3</v>
      </c>
      <c r="L3" s="2">
        <v>0.92267359866428345</v>
      </c>
      <c r="M3" s="3">
        <v>0.10356212300669895</v>
      </c>
      <c r="N3">
        <f t="shared" ref="N3:N41" si="4">L3*$F$7+$F$5</f>
        <v>0.6877680019476502</v>
      </c>
      <c r="O3">
        <f t="shared" ref="O3:O41" si="5">M3*$F$7+$F$5</f>
        <v>0.54393359435882205</v>
      </c>
      <c r="P3">
        <f t="shared" ref="P3:P41" si="6">N3-O3</f>
        <v>0.14383440758882815</v>
      </c>
      <c r="Q3">
        <f t="shared" ref="Q3:Q41" si="7">(P3)^2</f>
        <v>2.0688336806429144E-2</v>
      </c>
      <c r="R3" t="s">
        <v>2</v>
      </c>
      <c r="S3">
        <f>SUM(P2:P41)/40</f>
        <v>3.8158908655668351E-2</v>
      </c>
      <c r="U3" s="1" t="s">
        <v>19</v>
      </c>
      <c r="V3" s="2">
        <v>0.6168405367295926</v>
      </c>
      <c r="W3" s="3">
        <v>0.21321963142826322</v>
      </c>
      <c r="X3">
        <f t="shared" ref="X3:X66" si="8">V3*$Z$7+$Z$5</f>
        <v>0.63406430154577398</v>
      </c>
      <c r="Y3">
        <f t="shared" ref="Y3:Y66" si="9">W3*$Z$7+$Z$5</f>
        <v>0.56318924298567152</v>
      </c>
      <c r="AA3">
        <f t="shared" ref="AA3:AA66" si="10">X3-Y3</f>
        <v>7.0875058560102455E-2</v>
      </c>
      <c r="AB3">
        <f t="shared" ref="AB3:AB66" si="11">(AA3)^2</f>
        <v>5.023273925897952E-3</v>
      </c>
      <c r="AC3" t="s">
        <v>2</v>
      </c>
      <c r="AD3">
        <f>SUM(AA2:AA91)/90</f>
        <v>4.5348846660340472E-4</v>
      </c>
      <c r="AF3" s="2">
        <v>-0.82691964288274822</v>
      </c>
      <c r="AG3" s="3">
        <v>0.18944508890133097</v>
      </c>
      <c r="AH3">
        <f t="shared" ref="AH3:AH41" si="12">AF3*$Z$7+$Z$5</f>
        <v>0.38054277693501282</v>
      </c>
      <c r="AI3">
        <f t="shared" ref="AI3:AI41" si="13">AG3*$Z$7+$Z$5</f>
        <v>0.5590144788153717</v>
      </c>
      <c r="AJ3">
        <f t="shared" ref="AJ3:AJ41" si="14">AH3-AI3</f>
        <v>-0.17847170188035888</v>
      </c>
      <c r="AK3">
        <f t="shared" ref="AK3:AK41" si="15">(AJ3)^2</f>
        <v>3.1852148372071697E-2</v>
      </c>
      <c r="AL3" t="s">
        <v>2</v>
      </c>
      <c r="AM3">
        <f>SUM(AJ2:AJ41)/40</f>
        <v>2.8904097570164055E-2</v>
      </c>
      <c r="AP3" s="2">
        <v>0.60114099092102979</v>
      </c>
      <c r="AQ3" s="3">
        <v>0.52584139301204125</v>
      </c>
      <c r="AR3">
        <f t="shared" ref="AR3:AR66" si="16">AP3*$AT$7+$AT$5</f>
        <v>0.63130749134606889</v>
      </c>
      <c r="AS3">
        <f t="shared" ref="AS3:AS66" si="17">AQ3*$AT$7+$AT$5</f>
        <v>0.61808502605436799</v>
      </c>
      <c r="AU3">
        <f t="shared" ref="AU3:AU66" si="18">AR3-AS3</f>
        <v>1.3222465291700902E-2</v>
      </c>
      <c r="AV3">
        <f t="shared" ref="AV3:AV66" si="19">(AU3)^2</f>
        <v>1.7483358839023502E-4</v>
      </c>
      <c r="AW3" t="s">
        <v>2</v>
      </c>
      <c r="AX3">
        <f>SUM(AU2:AU91)/90</f>
        <v>1.6303959080017822E-3</v>
      </c>
      <c r="AZ3" s="2">
        <v>0.48909217077062855</v>
      </c>
      <c r="BA3" s="3">
        <v>-0.30267959175769571</v>
      </c>
      <c r="BB3">
        <f t="shared" ref="BB3:BB41" si="20">AZ3*$AT$7+$AT$5</f>
        <v>0.61163193295589768</v>
      </c>
      <c r="BC3">
        <f t="shared" ref="BC3:BC41" si="21">BA3*$AT$7+$AT$5</f>
        <v>0.47259832667245805</v>
      </c>
      <c r="BD3">
        <f t="shared" ref="BD3:BD41" si="22">BB3-BC3</f>
        <v>0.13903360628343964</v>
      </c>
      <c r="BE3">
        <f t="shared" ref="BE3:BE41" si="23">(BD3)^2</f>
        <v>1.9330343676178505E-2</v>
      </c>
      <c r="BF3" t="s">
        <v>2</v>
      </c>
      <c r="BG3">
        <f>SUM(BD2:BD41)/40</f>
        <v>-4.441109271940363E-3</v>
      </c>
      <c r="BI3" s="2">
        <v>0.80151733565751904</v>
      </c>
      <c r="BJ3" s="3">
        <v>9.3445908875966752E-2</v>
      </c>
      <c r="BK3">
        <f t="shared" ref="BK3:BK66" si="24">BI3*$BM$7+$BM$5</f>
        <v>0.6664931940208485</v>
      </c>
      <c r="BL3">
        <f t="shared" ref="BL3:BL66" si="25">BJ3*$BM$7+$BM$5</f>
        <v>0.54215720651690169</v>
      </c>
      <c r="BM3" s="3"/>
      <c r="BN3">
        <f t="shared" ref="BN3:BN66" si="26">BK3-BL3</f>
        <v>0.12433598750394681</v>
      </c>
      <c r="BO3">
        <f t="shared" ref="BO3:BO66" si="27">(BN3)^2</f>
        <v>1.5459437788581618E-2</v>
      </c>
      <c r="BP3" t="s">
        <v>2</v>
      </c>
      <c r="BQ3">
        <f>SUM(BN2:BN91)/90</f>
        <v>-2.7289255050283581E-4</v>
      </c>
      <c r="BR3" s="2">
        <v>-0.33151640945507316</v>
      </c>
      <c r="BS3" s="3">
        <v>0.24644318590592959</v>
      </c>
      <c r="BT3">
        <f t="shared" ref="BT3:BT41" si="28">BR3*$BM$7+$BM$5</f>
        <v>0.46753463666992268</v>
      </c>
      <c r="BU3">
        <f t="shared" ref="BU3:BU41" si="29">BS3*$BM$7+$BM$5</f>
        <v>0.56902323557191137</v>
      </c>
      <c r="BV3" s="3"/>
      <c r="BW3">
        <f t="shared" ref="BW3:BW41" si="30">BT3-BU3</f>
        <v>-0.10148859890198869</v>
      </c>
      <c r="BX3">
        <f t="shared" ref="BX3:BX41" si="31">(BW3)^2</f>
        <v>1.029993570708874E-2</v>
      </c>
      <c r="BY3" t="s">
        <v>2</v>
      </c>
      <c r="BZ3">
        <f>SUM(BW2:BW41)/40</f>
        <v>-2.238194256096792E-2</v>
      </c>
      <c r="CB3" s="2">
        <v>-0.78360594326201416</v>
      </c>
      <c r="CC3" s="3">
        <v>-0.18868449357895209</v>
      </c>
      <c r="CD3">
        <f t="shared" ref="CD3:CD66" si="32">CB3*$CF$7+$CF$5</f>
        <v>0.38814857969882743</v>
      </c>
      <c r="CE3">
        <f t="shared" ref="CE3:CE66" si="33">CC3*$CF$7+$CF$5</f>
        <v>0.49261564775980676</v>
      </c>
      <c r="CG3">
        <f t="shared" ref="CG3:CG66" si="34">CD3-CE3</f>
        <v>-0.10446706806097933</v>
      </c>
      <c r="CH3">
        <f t="shared" ref="CH3:CH66" si="35">(CG3)^2</f>
        <v>1.0913368309257288E-2</v>
      </c>
      <c r="CI3" t="s">
        <v>2</v>
      </c>
      <c r="CJ3">
        <f>SUM(CG1:CG91)/90</f>
        <v>-2.411259687210537E-3</v>
      </c>
      <c r="CK3" s="2">
        <v>-1.24780967664861</v>
      </c>
      <c r="CL3" s="3">
        <v>0.2772488020911556</v>
      </c>
      <c r="CM3">
        <f t="shared" ref="CM3:CM41" si="36">CK3*$CF$7+$CF$5</f>
        <v>0.30663529246453314</v>
      </c>
      <c r="CN3">
        <f t="shared" ref="CN3:CN41" si="37">CL3*$CF$7+$CF$5</f>
        <v>0.57443264282121609</v>
      </c>
      <c r="CO3">
        <f t="shared" ref="CO3:CO41" si="38">CM3-CN3</f>
        <v>-0.26779735035668295</v>
      </c>
      <c r="CP3">
        <f t="shared" ref="CP3:CP41" si="39">(CO3)^2</f>
        <v>7.171542085806E-2</v>
      </c>
      <c r="CQ3" t="s">
        <v>2</v>
      </c>
      <c r="CR3">
        <f>SUM(CO2:CO41)/40</f>
        <v>-5.7156559406359539E-2</v>
      </c>
      <c r="CT3" s="2">
        <v>-2.0576078255564711</v>
      </c>
      <c r="CU3" s="3">
        <v>-0.91085098938292308</v>
      </c>
      <c r="CV3">
        <f t="shared" ref="CV3:CV66" si="40">CT3*$CX$7+$CX$5</f>
        <v>0.16443628723000875</v>
      </c>
      <c r="CW3">
        <f t="shared" ref="CW3:CW66" si="41">CU3*$CX$7+$CX$5</f>
        <v>0.36580459310930863</v>
      </c>
      <c r="CY3">
        <f t="shared" ref="CY3:CY66" si="42">CV3-CW3</f>
        <v>-0.20136830587929988</v>
      </c>
      <c r="CZ3">
        <f t="shared" ref="CZ3:CZ66" si="43">(CY3)^2</f>
        <v>4.0549194612699277E-2</v>
      </c>
      <c r="DA3" t="s">
        <v>2</v>
      </c>
      <c r="DB3">
        <f>SUM(CY2:CY91)/90</f>
        <v>7.6441107049346211E-3</v>
      </c>
      <c r="DC3" s="2">
        <v>0.60114099092102979</v>
      </c>
      <c r="DD3" s="3">
        <v>0.83117929679764846</v>
      </c>
      <c r="DE3">
        <f t="shared" ref="DE3:DE41" si="44">DC3*$CX$7+$CX$5</f>
        <v>0.63130749134606889</v>
      </c>
      <c r="DF3">
        <f t="shared" ref="DF3:DF41" si="45">DD3*$CX$7+$CX$5</f>
        <v>0.6717017776328511</v>
      </c>
      <c r="DG3">
        <f t="shared" ref="DG3:DG41" si="46">DE3-DF3</f>
        <v>-4.0394286286782211E-2</v>
      </c>
      <c r="DH3">
        <f t="shared" ref="DH3:DH41" si="47">(DG3)^2</f>
        <v>1.6316983646185214E-3</v>
      </c>
      <c r="DI3" t="s">
        <v>2</v>
      </c>
      <c r="DJ3">
        <f>SUM(DG1:DG41)/40</f>
        <v>2.2838799023915085E-2</v>
      </c>
      <c r="DL3" s="2">
        <v>-0.33689356254479552</v>
      </c>
      <c r="DM3" s="3">
        <v>0.56876326861091941</v>
      </c>
      <c r="DN3">
        <f t="shared" ref="DN3:DN66" si="48">DL3*$DP$7+$DP$5</f>
        <v>0.46659041887764507</v>
      </c>
      <c r="DO3">
        <f t="shared" ref="DO3:DO66" si="49">DM3*$CX$7+$CX$5</f>
        <v>0.62562202526977984</v>
      </c>
      <c r="DQ3">
        <f t="shared" ref="DQ3:DQ66" si="50">DN3-DO3</f>
        <v>-0.15903160639213476</v>
      </c>
      <c r="DR3">
        <f t="shared" ref="DR3:DR66" si="51">(DQ3)^2</f>
        <v>2.5291051831662879E-2</v>
      </c>
      <c r="DS3" t="s">
        <v>2</v>
      </c>
      <c r="DT3">
        <f>SUM(DQ2:DQ91)/90</f>
        <v>-2.0757500006506322E-3</v>
      </c>
      <c r="DU3" s="2">
        <v>-1.3362101794129195</v>
      </c>
      <c r="DV3" s="3">
        <v>-4.3125506398990356E-2</v>
      </c>
      <c r="DW3">
        <f t="shared" ref="DW3:DW41" si="52">DU3*$DP$7+$DP$5</f>
        <v>0.29111233335148767</v>
      </c>
      <c r="DX3">
        <f t="shared" ref="DX3:DX41" si="53">DV3*$CX$7+$CX$5</f>
        <v>0.51817552735183892</v>
      </c>
      <c r="DY3">
        <f t="shared" ref="DY3:DY41" si="54">DW3-DX3</f>
        <v>-0.22706319400035124</v>
      </c>
      <c r="DZ3">
        <f t="shared" ref="DZ3:DZ41" si="55">(DY3)^2</f>
        <v>5.1557694069641141E-2</v>
      </c>
      <c r="EA3" t="s">
        <v>2</v>
      </c>
      <c r="EB3">
        <f>SUM(DY2:DY41)/40</f>
        <v>-1.8812280721771688E-2</v>
      </c>
      <c r="ED3" s="2">
        <v>-0.2035801442946033</v>
      </c>
      <c r="EE3" s="2">
        <v>-0.11534127237607739</v>
      </c>
      <c r="EF3">
        <f t="shared" ref="EF3:EF66" si="56">ED3*$EH$7+$EH$5</f>
        <v>0.49</v>
      </c>
      <c r="EG3">
        <f t="shared" ref="EG3:EG66" si="57">EE3*$EH$7+$EH$5</f>
        <v>0.50549457704583944</v>
      </c>
      <c r="EI3">
        <f t="shared" ref="EI3:EI66" si="58">EF3-EG3</f>
        <v>-1.5494577045839453E-2</v>
      </c>
      <c r="EJ3">
        <f t="shared" ref="EJ3:EJ66" si="59">(EI3)^2</f>
        <v>2.4008191782945486E-4</v>
      </c>
      <c r="EK3" t="s">
        <v>2</v>
      </c>
      <c r="EL3">
        <f>SUM(EI2:EI91)/90</f>
        <v>-5.4222579973005E-4</v>
      </c>
      <c r="EM3" s="2">
        <v>0.95895376234927343</v>
      </c>
      <c r="EN3" s="3">
        <v>1.2305166787023961E-2</v>
      </c>
      <c r="EO3">
        <f t="shared" ref="EO3:EO41" si="60">EM3*$EH$7+$EH$5</f>
        <v>0.69413872926125175</v>
      </c>
      <c r="EP3">
        <f t="shared" ref="EP3:EP41" si="61">EN3*$EH$7+$EH$5</f>
        <v>0.52790904748541989</v>
      </c>
      <c r="ER3">
        <f t="shared" ref="ER3:ER41" si="62">EO3-EP3</f>
        <v>0.16622968177583186</v>
      </c>
      <c r="ES3">
        <f t="shared" ref="ES3:ES41" si="63">(ER3)^2</f>
        <v>2.7632307103294326E-2</v>
      </c>
      <c r="ET3" t="s">
        <v>2</v>
      </c>
      <c r="EU3">
        <f>SUM(ER2:ER41)/40</f>
        <v>4.4412483544936029E-2</v>
      </c>
      <c r="EW3" s="2">
        <v>-0.30727956534940509</v>
      </c>
      <c r="EX3" s="3">
        <v>-0.15249010071084559</v>
      </c>
      <c r="EY3">
        <f t="shared" ref="EY3:EY66" si="64">EW3*$FA$7+$FA$5</f>
        <v>0.47179058011274028</v>
      </c>
      <c r="EZ3">
        <f t="shared" ref="EZ3:EZ66" si="65">EX3*$FA$7+$FA$5</f>
        <v>0.49897131388210353</v>
      </c>
      <c r="FB3">
        <f t="shared" ref="FB3:FB66" si="66">EY3-EZ3</f>
        <v>-2.7180733769363252E-2</v>
      </c>
      <c r="FC3">
        <f t="shared" ref="FC3:FC66" si="67">(FB3)^2</f>
        <v>7.3879228824100392E-4</v>
      </c>
      <c r="FD3" t="s">
        <v>2</v>
      </c>
      <c r="FE3">
        <f>SUM(FB2:FB91)/90</f>
        <v>2.2974542837370013E-3</v>
      </c>
      <c r="FG3" s="2">
        <v>0.54979797889110649</v>
      </c>
      <c r="FH3" s="3">
        <v>0.36170464555798726</v>
      </c>
      <c r="FI3">
        <f t="shared" ref="FI3:FI41" si="68">FG3*$FA$7+$FA$5</f>
        <v>0.62229175668892533</v>
      </c>
      <c r="FJ3">
        <f t="shared" ref="FJ3:FJ41" si="69">FH3*$FA$7+$FA$5</f>
        <v>0.58926292731053342</v>
      </c>
      <c r="FK3">
        <f t="shared" ref="FK3:FK41" si="70">FI3-FJ3</f>
        <v>3.3028829378391911E-2</v>
      </c>
      <c r="FL3">
        <f t="shared" ref="FL3:FL41" si="71">(FK3)^2</f>
        <v>1.0909035701069246E-3</v>
      </c>
      <c r="FM3" t="s">
        <v>2</v>
      </c>
      <c r="FN3">
        <f>SUM(FK2:FK41)/40</f>
        <v>-2.2949133031930337E-2</v>
      </c>
      <c r="FP3" s="2">
        <v>-0.30727956534940509</v>
      </c>
      <c r="FQ3" s="3">
        <v>-0.27068534846664433</v>
      </c>
      <c r="FR3">
        <f t="shared" ref="FR3:FR66" si="72">FP3*$FT$7+$FT$5</f>
        <v>0.47179058011274028</v>
      </c>
      <c r="FS3">
        <f t="shared" ref="FS3:FS66" si="73">FQ3*$FT$7+$FT$5</f>
        <v>0.47821645456686562</v>
      </c>
      <c r="FU3">
        <f t="shared" ref="FU3:FU66" si="74">FR3-FS3</f>
        <v>-6.4258744541253465E-3</v>
      </c>
      <c r="FV3">
        <f t="shared" ref="FV3:FV66" si="75">(FU3)^2</f>
        <v>4.129186250018072E-5</v>
      </c>
      <c r="FW3" t="s">
        <v>2</v>
      </c>
      <c r="FX3">
        <f>SUM(FU2:FU91)/90</f>
        <v>-1.9756910284296275E-3</v>
      </c>
      <c r="FZ3" s="2">
        <v>0.54979797889110649</v>
      </c>
      <c r="GA3" s="3">
        <v>1.8194480642200511E-2</v>
      </c>
      <c r="GB3">
        <f t="shared" ref="GB3:GB41" si="76">FZ3*$FT$7+$FT$5</f>
        <v>0.62229175668892533</v>
      </c>
      <c r="GC3">
        <f t="shared" ref="GC3:GC41" si="77">GA3*$FT$7+$FT$5</f>
        <v>0.52894319972798731</v>
      </c>
      <c r="GD3">
        <f t="shared" ref="GD3:GD41" si="78">GB3-GC3</f>
        <v>9.3348556960938023E-2</v>
      </c>
      <c r="GE3">
        <f t="shared" ref="GE3:GE41" si="79">(GD3)^2</f>
        <v>8.7139530866894906E-3</v>
      </c>
      <c r="GF3" t="s">
        <v>2</v>
      </c>
      <c r="GG3">
        <f>SUM(GD1:GD41)/40</f>
        <v>-3.0128496072861215E-2</v>
      </c>
      <c r="GI3" s="2">
        <v>-0.33689356254479552</v>
      </c>
      <c r="GJ3" s="3">
        <v>0.25212233489763913</v>
      </c>
      <c r="GK3">
        <f t="shared" ref="GK3:GK66" si="80">GI3*$GM$7+$GM$5</f>
        <v>0.46659041887764507</v>
      </c>
      <c r="GL3">
        <f t="shared" ref="GL3:GL66" si="81">GJ3*$GM$7+$GM$5</f>
        <v>0.57002048326664723</v>
      </c>
      <c r="GN3">
        <f t="shared" ref="GN3:GN66" si="82">GK3-GL3</f>
        <v>-0.10343006438900215</v>
      </c>
      <c r="GO3">
        <f t="shared" ref="GO3:GO66" si="83">(GN3)^2</f>
        <v>1.0697778219513131E-2</v>
      </c>
      <c r="GP3" t="s">
        <v>2</v>
      </c>
      <c r="GQ3">
        <f>SUM(GN2:GN91)/90</f>
        <v>-2.6448906905346815E-3</v>
      </c>
      <c r="GS3" s="2">
        <v>-0.33689356254479552</v>
      </c>
      <c r="GT3" s="3">
        <v>0.15660723183803155</v>
      </c>
      <c r="GU3">
        <f t="shared" ref="GU3:GU41" si="84">GS3*$GM$7+$GM$5</f>
        <v>0.46659041887764507</v>
      </c>
      <c r="GV3">
        <f t="shared" ref="GV3:GV41" si="85">GT3*$GM$7+$GM$5</f>
        <v>0.5532482139569842</v>
      </c>
      <c r="GW3">
        <f t="shared" ref="GW3:GW41" si="86">GU3-GV3</f>
        <v>-8.6657795079339128E-2</v>
      </c>
      <c r="GX3">
        <f t="shared" ref="GX3:GX41" si="87">(GW3)^2</f>
        <v>7.5095734480127331E-3</v>
      </c>
      <c r="GY3" t="s">
        <v>2</v>
      </c>
      <c r="GZ3">
        <f>SUM(GW2:GW41)/40</f>
        <v>-2.8943479270801809E-2</v>
      </c>
    </row>
    <row r="4" spans="1:208" x14ac:dyDescent="0.25">
      <c r="A4" s="1" t="s">
        <v>25</v>
      </c>
      <c r="B4" s="2">
        <v>2.5896929095493761</v>
      </c>
      <c r="C4" s="3">
        <v>0.51604106186057397</v>
      </c>
      <c r="D4">
        <f t="shared" si="0"/>
        <v>0.98049340275808594</v>
      </c>
      <c r="E4">
        <f t="shared" si="1"/>
        <v>0.61636410665910013</v>
      </c>
      <c r="F4" s="6" t="s">
        <v>13</v>
      </c>
      <c r="G4">
        <f t="shared" si="2"/>
        <v>0.36412929609898581</v>
      </c>
      <c r="H4">
        <f t="shared" si="3"/>
        <v>0.13259014427754287</v>
      </c>
      <c r="I4" t="s">
        <v>3</v>
      </c>
      <c r="J4">
        <f>SUM(H2:H91)</f>
        <v>2.1094695871364282</v>
      </c>
      <c r="L4" s="2">
        <v>-0.18920138752617713</v>
      </c>
      <c r="M4" s="3">
        <v>-0.72214929446962461</v>
      </c>
      <c r="N4">
        <f t="shared" si="4"/>
        <v>0.49252488217185592</v>
      </c>
      <c r="O4">
        <f t="shared" si="5"/>
        <v>0.39894024961695623</v>
      </c>
      <c r="P4">
        <f t="shared" si="6"/>
        <v>9.3584632554899683E-2</v>
      </c>
      <c r="Q4">
        <f t="shared" si="7"/>
        <v>8.7580834504355897E-3</v>
      </c>
      <c r="R4" t="s">
        <v>3</v>
      </c>
      <c r="S4">
        <f>SUM(Q2:Q41)</f>
        <v>0.76678959460958196</v>
      </c>
      <c r="V4" s="2">
        <v>-1.3536392179217185</v>
      </c>
      <c r="W4" s="3">
        <v>-0.83400354637573415</v>
      </c>
      <c r="X4">
        <f t="shared" si="8"/>
        <v>0.28805182754335767</v>
      </c>
      <c r="Y4">
        <f t="shared" si="9"/>
        <v>0.37929885703813671</v>
      </c>
      <c r="Z4" s="6" t="s">
        <v>13</v>
      </c>
      <c r="AA4">
        <f t="shared" si="10"/>
        <v>-9.1247029494779031E-2</v>
      </c>
      <c r="AB4">
        <f t="shared" si="11"/>
        <v>8.3260203916210741E-3</v>
      </c>
      <c r="AC4" t="s">
        <v>3</v>
      </c>
      <c r="AD4">
        <f>SUM(AB2:AB91)</f>
        <v>1.6962159213420271</v>
      </c>
      <c r="AF4" s="2">
        <v>0.20770646016703859</v>
      </c>
      <c r="AG4" s="3">
        <v>-6.3364730296519442E-2</v>
      </c>
      <c r="AH4">
        <f t="shared" si="12"/>
        <v>0.56222114066277662</v>
      </c>
      <c r="AI4">
        <f t="shared" si="13"/>
        <v>0.51462155836731005</v>
      </c>
      <c r="AJ4">
        <f t="shared" si="14"/>
        <v>4.7599582295466569E-2</v>
      </c>
      <c r="AK4">
        <f t="shared" si="15"/>
        <v>2.2657202347028944E-3</v>
      </c>
      <c r="AL4" t="s">
        <v>3</v>
      </c>
      <c r="AM4">
        <f>SUM(AK2:AK41)</f>
        <v>0.97242133761168803</v>
      </c>
      <c r="AP4" s="2">
        <v>-0.45618079736846956</v>
      </c>
      <c r="AQ4" s="3">
        <v>-0.45261933439616209</v>
      </c>
      <c r="AR4">
        <f t="shared" si="16"/>
        <v>0.44564380872302795</v>
      </c>
      <c r="AS4">
        <f t="shared" si="17"/>
        <v>0.4462691948053803</v>
      </c>
      <c r="AT4" s="6" t="s">
        <v>13</v>
      </c>
      <c r="AU4">
        <f t="shared" si="18"/>
        <v>-6.2538608235235271E-4</v>
      </c>
      <c r="AV4">
        <f t="shared" si="19"/>
        <v>3.9110775200002367E-7</v>
      </c>
      <c r="AW4" t="s">
        <v>3</v>
      </c>
      <c r="AX4">
        <f>SUM(AV2:AV91)</f>
        <v>1.5844736652490023</v>
      </c>
      <c r="AZ4" s="2">
        <v>4.0519302259681188E-3</v>
      </c>
      <c r="BA4" s="3">
        <v>-0.37745286156535129</v>
      </c>
      <c r="BB4">
        <f t="shared" si="20"/>
        <v>0.52645979493954764</v>
      </c>
      <c r="BC4">
        <f t="shared" si="21"/>
        <v>0.4594682835881152</v>
      </c>
      <c r="BD4">
        <f t="shared" si="22"/>
        <v>6.6991511351432442E-2</v>
      </c>
      <c r="BE4">
        <f t="shared" si="23"/>
        <v>4.4878625931491015E-3</v>
      </c>
      <c r="BF4" t="s">
        <v>3</v>
      </c>
      <c r="BG4">
        <f>SUM(BE2:BE41)</f>
        <v>1.251736667529362</v>
      </c>
      <c r="BI4" s="2">
        <v>2.5299348394051591</v>
      </c>
      <c r="BJ4" s="3">
        <v>0.51536741868335323</v>
      </c>
      <c r="BK4">
        <f t="shared" si="24"/>
        <v>0.97</v>
      </c>
      <c r="BL4">
        <f t="shared" si="25"/>
        <v>0.61624581620633356</v>
      </c>
      <c r="BM4" s="6" t="s">
        <v>13</v>
      </c>
      <c r="BN4">
        <f t="shared" si="26"/>
        <v>0.35375418379366641</v>
      </c>
      <c r="BO4">
        <f t="shared" si="27"/>
        <v>0.12514202255152312</v>
      </c>
      <c r="BP4" t="s">
        <v>3</v>
      </c>
      <c r="BQ4">
        <f>SUM(BO2:BO91)</f>
        <v>2.2401864969157637</v>
      </c>
      <c r="BR4" s="2">
        <v>-0.78360594326201416</v>
      </c>
      <c r="BS4" s="3">
        <v>-0.16818806464060387</v>
      </c>
      <c r="BT4">
        <f t="shared" si="28"/>
        <v>0.38814857969882743</v>
      </c>
      <c r="BU4">
        <f t="shared" si="29"/>
        <v>0.49621478145728926</v>
      </c>
      <c r="BV4" s="3"/>
      <c r="BW4">
        <f t="shared" si="30"/>
        <v>-0.10806620175846182</v>
      </c>
      <c r="BX4">
        <f t="shared" si="31"/>
        <v>1.1678303962500577E-2</v>
      </c>
      <c r="BY4" t="s">
        <v>3</v>
      </c>
      <c r="BZ4">
        <f>SUM(BX2:BX41)</f>
        <v>0.60365904687025773</v>
      </c>
      <c r="CB4" s="2">
        <v>-1.5373610712129262</v>
      </c>
      <c r="CC4" s="3">
        <v>0.26442541413245041</v>
      </c>
      <c r="CD4">
        <f t="shared" si="32"/>
        <v>0.25579062169460798</v>
      </c>
      <c r="CE4">
        <f t="shared" si="33"/>
        <v>0.57218088043583215</v>
      </c>
      <c r="CF4" s="6" t="s">
        <v>13</v>
      </c>
      <c r="CG4">
        <f t="shared" si="34"/>
        <v>-0.31639025874122417</v>
      </c>
      <c r="CH4">
        <f t="shared" si="35"/>
        <v>0.10010279582633878</v>
      </c>
      <c r="CI4" t="s">
        <v>3</v>
      </c>
      <c r="CJ4">
        <f>SUM(CH2:CH91)</f>
        <v>2.2079990338495614</v>
      </c>
      <c r="CK4" s="2">
        <v>-0.39937662185898654</v>
      </c>
      <c r="CL4" s="3">
        <v>-3.5644431106136652E-2</v>
      </c>
      <c r="CM4">
        <f t="shared" si="36"/>
        <v>0.45561851323613356</v>
      </c>
      <c r="CN4">
        <f t="shared" si="37"/>
        <v>0.51948918985670278</v>
      </c>
      <c r="CO4">
        <f t="shared" si="38"/>
        <v>-6.3870676620569222E-2</v>
      </c>
      <c r="CP4">
        <f t="shared" si="39"/>
        <v>4.0794633319693281E-3</v>
      </c>
      <c r="CQ4" t="s">
        <v>3</v>
      </c>
      <c r="CR4">
        <f>SUM(CP2:CP41)</f>
        <v>0.93272541453361424</v>
      </c>
      <c r="CT4" s="2">
        <v>0.60951253597223243</v>
      </c>
      <c r="CU4" s="3">
        <v>0.62690666855449706</v>
      </c>
      <c r="CV4">
        <f t="shared" si="40"/>
        <v>0.63277751863640352</v>
      </c>
      <c r="CW4">
        <f t="shared" si="41"/>
        <v>0.63583189503063375</v>
      </c>
      <c r="CX4" s="6" t="s">
        <v>13</v>
      </c>
      <c r="CY4">
        <f t="shared" si="42"/>
        <v>-3.0543763942302293E-3</v>
      </c>
      <c r="CZ4">
        <f t="shared" si="43"/>
        <v>9.3292151576308576E-6</v>
      </c>
      <c r="DA4" t="s">
        <v>3</v>
      </c>
      <c r="DB4">
        <f>SUM(CZ2:CZ91)</f>
        <v>1.5330557107608471</v>
      </c>
      <c r="DC4" s="2">
        <v>-4.2448826303999147E-2</v>
      </c>
      <c r="DD4" s="3">
        <v>0.24134661524438072</v>
      </c>
      <c r="DE4">
        <f t="shared" si="44"/>
        <v>0.51829435108155419</v>
      </c>
      <c r="DF4">
        <f t="shared" si="45"/>
        <v>0.56812828751706945</v>
      </c>
      <c r="DG4">
        <f t="shared" si="46"/>
        <v>-4.9833936435515258E-2</v>
      </c>
      <c r="DH4">
        <f t="shared" si="47"/>
        <v>2.483421220658975E-3</v>
      </c>
      <c r="DI4" t="s">
        <v>3</v>
      </c>
      <c r="DJ4">
        <f>SUM(DH2:DH41)</f>
        <v>0.83418529903866534</v>
      </c>
      <c r="DL4" s="2">
        <v>-0.66895210030599583</v>
      </c>
      <c r="DM4" s="3">
        <v>-2.2301729997588358E-2</v>
      </c>
      <c r="DN4">
        <f t="shared" si="48"/>
        <v>0.40828157510842333</v>
      </c>
      <c r="DO4">
        <f t="shared" si="49"/>
        <v>0.52183214263738764</v>
      </c>
      <c r="DP4" s="6" t="s">
        <v>13</v>
      </c>
      <c r="DQ4">
        <f t="shared" si="50"/>
        <v>-0.11355056752896431</v>
      </c>
      <c r="DR4">
        <f t="shared" si="51"/>
        <v>1.2893731386149883E-2</v>
      </c>
      <c r="DS4" t="s">
        <v>3</v>
      </c>
      <c r="DT4">
        <f>SUM(DR2:DR91)</f>
        <v>1.8414393042661521</v>
      </c>
      <c r="DU4" s="2">
        <v>0.10388833319358505</v>
      </c>
      <c r="DV4" s="3">
        <v>-0.38179672385299923</v>
      </c>
      <c r="DW4">
        <f t="shared" si="52"/>
        <v>0.54399087624336961</v>
      </c>
      <c r="DX4">
        <f t="shared" si="53"/>
        <v>0.45870550968326945</v>
      </c>
      <c r="DY4">
        <f t="shared" si="54"/>
        <v>8.5285366560100162E-2</v>
      </c>
      <c r="DZ4">
        <f t="shared" si="55"/>
        <v>7.2735937492906513E-3</v>
      </c>
      <c r="EA4" t="s">
        <v>3</v>
      </c>
      <c r="EB4">
        <f>SUM(DZ2:DZ41)</f>
        <v>0.80144793908599798</v>
      </c>
      <c r="ED4" s="2">
        <v>-0.59064082974713927</v>
      </c>
      <c r="EE4" s="2">
        <v>-0.47427144752310912</v>
      </c>
      <c r="EF4">
        <f t="shared" si="56"/>
        <v>0.42203288435399205</v>
      </c>
      <c r="EG4">
        <f t="shared" si="57"/>
        <v>0.44246712517601694</v>
      </c>
      <c r="EH4" s="6" t="s">
        <v>13</v>
      </c>
      <c r="EI4">
        <f t="shared" si="58"/>
        <v>-2.0434240822024885E-2</v>
      </c>
      <c r="EJ4">
        <f t="shared" si="59"/>
        <v>4.1755819797250824E-4</v>
      </c>
      <c r="EK4" t="s">
        <v>3</v>
      </c>
      <c r="EL4">
        <f>SUM(EJ2:EJ91)</f>
        <v>1.5588950945213642</v>
      </c>
      <c r="EM4" s="2">
        <v>0.48400866101457757</v>
      </c>
      <c r="EN4" s="3">
        <v>-0.24156507028199309</v>
      </c>
      <c r="EO4">
        <f t="shared" si="60"/>
        <v>0.61073927837106645</v>
      </c>
      <c r="EP4">
        <f t="shared" si="61"/>
        <v>0.48332991968850691</v>
      </c>
      <c r="ER4">
        <f t="shared" si="62"/>
        <v>0.12740935868255954</v>
      </c>
      <c r="ES4">
        <f t="shared" si="63"/>
        <v>1.6233144679901109E-2</v>
      </c>
      <c r="ET4" t="s">
        <v>3</v>
      </c>
      <c r="EU4">
        <f>SUM(ES2:ES41)</f>
        <v>1.1322085532436579</v>
      </c>
      <c r="EW4" s="2">
        <v>0.68039050738037266</v>
      </c>
      <c r="EX4" s="3">
        <v>-0.28812771859219771</v>
      </c>
      <c r="EY4">
        <f t="shared" si="64"/>
        <v>0.64522355477623838</v>
      </c>
      <c r="EZ4">
        <f t="shared" si="65"/>
        <v>0.47515360775234633</v>
      </c>
      <c r="FA4" s="6" t="s">
        <v>13</v>
      </c>
      <c r="FB4">
        <f t="shared" si="66"/>
        <v>0.17006994702389205</v>
      </c>
      <c r="FC4">
        <f t="shared" si="67"/>
        <v>2.892378688070945E-2</v>
      </c>
      <c r="FD4" t="s">
        <v>3</v>
      </c>
      <c r="FE4">
        <f>SUM(FC2:FC91)</f>
        <v>1.8452477719687876</v>
      </c>
      <c r="FG4" s="2">
        <v>1.8939150310756041</v>
      </c>
      <c r="FH4" s="3">
        <v>0.36542176097606349</v>
      </c>
      <c r="FI4">
        <f t="shared" si="68"/>
        <v>0.85831613881077673</v>
      </c>
      <c r="FJ4">
        <f t="shared" si="69"/>
        <v>0.58991564566449017</v>
      </c>
      <c r="FK4">
        <f t="shared" si="70"/>
        <v>0.26840049314628656</v>
      </c>
      <c r="FL4">
        <f t="shared" si="71"/>
        <v>7.203882472116982E-2</v>
      </c>
      <c r="FM4" t="s">
        <v>3</v>
      </c>
      <c r="FN4">
        <f>SUM(FL2:FL41)</f>
        <v>1.2427211010010806</v>
      </c>
      <c r="FP4" s="2">
        <v>0.68039050738037266</v>
      </c>
      <c r="FQ4" s="3">
        <v>-0.40131992073053013</v>
      </c>
      <c r="FR4">
        <f t="shared" si="72"/>
        <v>0.64522355477623838</v>
      </c>
      <c r="FS4">
        <f t="shared" si="73"/>
        <v>0.45527727367318871</v>
      </c>
      <c r="FT4" s="6" t="s">
        <v>13</v>
      </c>
      <c r="FU4">
        <f t="shared" si="74"/>
        <v>0.18994628110304967</v>
      </c>
      <c r="FV4">
        <f t="shared" si="75"/>
        <v>3.6079589704878769E-2</v>
      </c>
      <c r="FW4" t="s">
        <v>3</v>
      </c>
      <c r="FX4">
        <f>SUM(FV2:FV91)</f>
        <v>1.3373105838159702</v>
      </c>
      <c r="FZ4" s="2">
        <v>1.8939150310756041</v>
      </c>
      <c r="GA4" s="3">
        <v>-1.4112296873123249E-2</v>
      </c>
      <c r="GB4">
        <f t="shared" si="76"/>
        <v>0.85831613881077673</v>
      </c>
      <c r="GC4">
        <f t="shared" si="77"/>
        <v>0.52327019142189546</v>
      </c>
      <c r="GD4">
        <f t="shared" si="78"/>
        <v>0.33504594738888127</v>
      </c>
      <c r="GE4">
        <f t="shared" si="79"/>
        <v>0.112255786861713</v>
      </c>
      <c r="GF4" t="s">
        <v>3</v>
      </c>
      <c r="GG4">
        <f>SUM(GE2:GE41)</f>
        <v>1.527807624827072</v>
      </c>
      <c r="GI4" s="2">
        <v>-0.66895210030599583</v>
      </c>
      <c r="GJ4" s="3">
        <v>0.14540880479832466</v>
      </c>
      <c r="GK4">
        <f t="shared" si="80"/>
        <v>0.40828157510842333</v>
      </c>
      <c r="GL4">
        <f t="shared" si="81"/>
        <v>0.5512817915992827</v>
      </c>
      <c r="GM4" s="6" t="s">
        <v>13</v>
      </c>
      <c r="GN4">
        <f t="shared" si="82"/>
        <v>-0.14300021649085937</v>
      </c>
      <c r="GO4">
        <f t="shared" si="83"/>
        <v>2.0449061916432646E-2</v>
      </c>
      <c r="GP4" t="s">
        <v>3</v>
      </c>
      <c r="GQ4">
        <f>SUM(GO2:GO91)</f>
        <v>1.5112166378093694</v>
      </c>
      <c r="GS4" s="2">
        <v>0.79875826700410013</v>
      </c>
      <c r="GT4" s="3">
        <v>0.1548367876840607</v>
      </c>
      <c r="GU4">
        <f t="shared" si="84"/>
        <v>0.66600870684534796</v>
      </c>
      <c r="GV4">
        <f t="shared" si="85"/>
        <v>0.55293732735165235</v>
      </c>
      <c r="GW4">
        <f t="shared" si="86"/>
        <v>0.11307137949369561</v>
      </c>
      <c r="GX4">
        <f t="shared" si="87"/>
        <v>1.2785136860607329E-2</v>
      </c>
      <c r="GY4" t="s">
        <v>3</v>
      </c>
      <c r="GZ4">
        <f>SUM(GX2:GX41)</f>
        <v>1.2256811640688006</v>
      </c>
    </row>
    <row r="5" spans="1:208" x14ac:dyDescent="0.25">
      <c r="A5" s="1" t="s">
        <v>26</v>
      </c>
      <c r="B5" s="2">
        <v>0.95895376234927343</v>
      </c>
      <c r="C5" s="3">
        <v>0.17242552591251653</v>
      </c>
      <c r="D5">
        <f t="shared" si="0"/>
        <v>0.69413872926125175</v>
      </c>
      <c r="E5">
        <f t="shared" si="1"/>
        <v>0.55602587612493615</v>
      </c>
      <c r="F5" s="7">
        <v>0.52574828374606142</v>
      </c>
      <c r="G5">
        <f t="shared" si="2"/>
        <v>0.13811285313631561</v>
      </c>
      <c r="H5">
        <f t="shared" si="3"/>
        <v>1.9075160201453483E-2</v>
      </c>
      <c r="I5" t="s">
        <v>4</v>
      </c>
      <c r="J5">
        <f>J4/90</f>
        <v>2.3438550968182537E-2</v>
      </c>
      <c r="L5" s="2">
        <v>-0.45618079736846956</v>
      </c>
      <c r="M5" s="3">
        <v>-0.77360424851211018</v>
      </c>
      <c r="N5">
        <f t="shared" si="4"/>
        <v>0.44564380872302795</v>
      </c>
      <c r="O5">
        <f t="shared" si="5"/>
        <v>0.38990485815663056</v>
      </c>
      <c r="P5">
        <f t="shared" si="6"/>
        <v>5.5738950566397383E-2</v>
      </c>
      <c r="Q5">
        <f t="shared" si="7"/>
        <v>3.1068306102432913E-3</v>
      </c>
      <c r="R5" t="s">
        <v>4</v>
      </c>
      <c r="S5">
        <f>S4/40</f>
        <v>1.9169739865239548E-2</v>
      </c>
      <c r="U5" s="1" t="s">
        <v>21</v>
      </c>
      <c r="V5" s="2">
        <v>0.11326015971081731</v>
      </c>
      <c r="W5" s="3">
        <v>4.565767353030302E-2</v>
      </c>
      <c r="X5">
        <f t="shared" si="8"/>
        <v>0.54563655104489672</v>
      </c>
      <c r="Y5">
        <f t="shared" si="9"/>
        <v>0.53376568384272483</v>
      </c>
      <c r="Z5" s="7">
        <v>0.52574828374606142</v>
      </c>
      <c r="AA5">
        <f t="shared" si="10"/>
        <v>1.1870867202171898E-2</v>
      </c>
      <c r="AB5">
        <f t="shared" si="11"/>
        <v>1.4091748813160044E-4</v>
      </c>
      <c r="AC5" t="s">
        <v>4</v>
      </c>
      <c r="AD5">
        <f>AD4/90</f>
        <v>1.8846843570466967E-2</v>
      </c>
      <c r="AF5" s="2">
        <v>1.4485647852547749</v>
      </c>
      <c r="AG5" s="3">
        <v>0.331333332777282</v>
      </c>
      <c r="AH5">
        <f t="shared" si="12"/>
        <v>0.78011348791304247</v>
      </c>
      <c r="AI5">
        <f t="shared" si="13"/>
        <v>0.58392978290793451</v>
      </c>
      <c r="AJ5">
        <f t="shared" si="14"/>
        <v>0.19618370500510796</v>
      </c>
      <c r="AK5">
        <f t="shared" si="15"/>
        <v>3.8488046109531222E-2</v>
      </c>
      <c r="AL5" t="s">
        <v>4</v>
      </c>
      <c r="AM5">
        <f>AM4/40</f>
        <v>2.4310533440292201E-2</v>
      </c>
      <c r="AP5" s="2">
        <v>-1.9806629764920609</v>
      </c>
      <c r="AQ5" s="3">
        <v>-0.620256509766558</v>
      </c>
      <c r="AR5">
        <f t="shared" si="16"/>
        <v>0.17794765547607855</v>
      </c>
      <c r="AS5">
        <f t="shared" si="17"/>
        <v>0.41683242761821787</v>
      </c>
      <c r="AT5" s="7">
        <v>0.52574828374606142</v>
      </c>
      <c r="AU5">
        <f t="shared" si="18"/>
        <v>-0.23888477214213932</v>
      </c>
      <c r="AV5">
        <f t="shared" si="19"/>
        <v>5.7065934361401824E-2</v>
      </c>
      <c r="AW5" t="s">
        <v>4</v>
      </c>
      <c r="AX5">
        <f>AX4/90</f>
        <v>1.7605262947211136E-2</v>
      </c>
      <c r="AZ5" s="2">
        <v>-0.48745107161368212</v>
      </c>
      <c r="BA5" s="3">
        <v>-0.31749197844322907</v>
      </c>
      <c r="BB5">
        <f t="shared" si="20"/>
        <v>0.44015280840760745</v>
      </c>
      <c r="BC5">
        <f t="shared" si="21"/>
        <v>0.46999729991699729</v>
      </c>
      <c r="BD5">
        <f t="shared" si="22"/>
        <v>-2.9844491509389837E-2</v>
      </c>
      <c r="BE5">
        <f t="shared" si="23"/>
        <v>8.9069367345404201E-4</v>
      </c>
      <c r="BF5" t="s">
        <v>4</v>
      </c>
      <c r="BG5">
        <f>BG4/40</f>
        <v>3.1293416688234051E-2</v>
      </c>
      <c r="BI5" s="2">
        <v>-2.1945923563262575</v>
      </c>
      <c r="BJ5" s="3">
        <v>-0.67176848963173652</v>
      </c>
      <c r="BK5">
        <f t="shared" si="24"/>
        <v>0.14038206577463463</v>
      </c>
      <c r="BL5">
        <f t="shared" si="25"/>
        <v>0.40778702253255789</v>
      </c>
      <c r="BM5" s="7">
        <v>0.52574828374606142</v>
      </c>
      <c r="BN5">
        <f t="shared" si="26"/>
        <v>-0.26740495675792325</v>
      </c>
      <c r="BO5">
        <f t="shared" si="27"/>
        <v>7.1505410898706809E-2</v>
      </c>
      <c r="BP5" t="s">
        <v>4</v>
      </c>
      <c r="BQ5">
        <f>BQ4/90</f>
        <v>2.4890961076841817E-2</v>
      </c>
      <c r="BR5" s="2">
        <v>0.60114099092102979</v>
      </c>
      <c r="BS5" s="3">
        <v>0.5323023064981609</v>
      </c>
      <c r="BT5">
        <f t="shared" si="28"/>
        <v>0.63130749134606889</v>
      </c>
      <c r="BU5">
        <f t="shared" si="29"/>
        <v>0.61921955009825669</v>
      </c>
      <c r="BV5" s="3"/>
      <c r="BW5">
        <f t="shared" si="30"/>
        <v>1.2087941247812206E-2</v>
      </c>
      <c r="BX5">
        <f t="shared" si="31"/>
        <v>1.4611832361055972E-4</v>
      </c>
      <c r="BY5" t="s">
        <v>4</v>
      </c>
      <c r="BZ5">
        <f>BZ4/40</f>
        <v>1.5091476171756444E-2</v>
      </c>
      <c r="CB5" s="2">
        <v>-0.30727956534940509</v>
      </c>
      <c r="CC5" s="3">
        <v>-8.6247262913496561E-2</v>
      </c>
      <c r="CD5">
        <f t="shared" si="32"/>
        <v>0.47179058011274028</v>
      </c>
      <c r="CE5">
        <f t="shared" si="33"/>
        <v>0.51060342943015569</v>
      </c>
      <c r="CF5" s="7">
        <v>0.52574828374606142</v>
      </c>
      <c r="CG5">
        <f t="shared" si="34"/>
        <v>-3.881284931741541E-2</v>
      </c>
      <c r="CH5">
        <f t="shared" si="35"/>
        <v>1.5064372721363939E-3</v>
      </c>
      <c r="CI5" t="s">
        <v>4</v>
      </c>
      <c r="CJ5">
        <f>CJ4/90</f>
        <v>2.4533322598328459E-2</v>
      </c>
      <c r="CK5" s="2">
        <v>-1.3830750613560179</v>
      </c>
      <c r="CL5" s="3">
        <v>-0.18345637114188695</v>
      </c>
      <c r="CM5">
        <f t="shared" si="36"/>
        <v>0.28288294976777656</v>
      </c>
      <c r="CN5">
        <f t="shared" si="37"/>
        <v>0.49353369605467828</v>
      </c>
      <c r="CO5">
        <f t="shared" si="38"/>
        <v>-0.21065074628690172</v>
      </c>
      <c r="CP5">
        <f t="shared" si="39"/>
        <v>4.4373736911228638E-2</v>
      </c>
      <c r="CQ5" t="s">
        <v>4</v>
      </c>
      <c r="CR5">
        <f>CR4/40</f>
        <v>2.3318135363340355E-2</v>
      </c>
      <c r="CT5" s="2">
        <v>-0.30727956534940509</v>
      </c>
      <c r="CU5" s="3">
        <v>-0.28726646229347813</v>
      </c>
      <c r="CV5">
        <f t="shared" si="40"/>
        <v>0.47179058011274028</v>
      </c>
      <c r="CW5">
        <f t="shared" si="41"/>
        <v>0.47530484271021212</v>
      </c>
      <c r="CX5" s="7">
        <v>0.52574828374606142</v>
      </c>
      <c r="CY5">
        <f t="shared" si="42"/>
        <v>-3.51426259747184E-3</v>
      </c>
      <c r="CZ5">
        <f t="shared" si="43"/>
        <v>1.2350041603989524E-5</v>
      </c>
      <c r="DA5" t="s">
        <v>4</v>
      </c>
      <c r="DB5">
        <f>DB4/90</f>
        <v>1.703395234178719E-2</v>
      </c>
      <c r="DC5" s="2">
        <v>-0.19894075240446382</v>
      </c>
      <c r="DD5" s="3">
        <v>-0.30142499087597746</v>
      </c>
      <c r="DE5">
        <f t="shared" si="44"/>
        <v>0.49081466833748716</v>
      </c>
      <c r="DF5">
        <f t="shared" si="45"/>
        <v>0.47281863218635345</v>
      </c>
      <c r="DG5">
        <f t="shared" si="46"/>
        <v>1.799603615113371E-2</v>
      </c>
      <c r="DH5">
        <f t="shared" si="47"/>
        <v>3.238573171529114E-4</v>
      </c>
      <c r="DI5" t="s">
        <v>4</v>
      </c>
      <c r="DJ5">
        <f>DJ4/40</f>
        <v>2.0854632475966632E-2</v>
      </c>
      <c r="DL5" s="2">
        <v>-2.5027872371871138E-2</v>
      </c>
      <c r="DM5" s="3">
        <v>-0.32553470535025303</v>
      </c>
      <c r="DN5">
        <f t="shared" si="48"/>
        <v>0.52135343725349226</v>
      </c>
      <c r="DO5">
        <f t="shared" si="49"/>
        <v>0.46858501246351991</v>
      </c>
      <c r="DP5" s="7">
        <v>0.52574828374606142</v>
      </c>
      <c r="DQ5">
        <f t="shared" si="50"/>
        <v>5.2768424789972346E-2</v>
      </c>
      <c r="DR5">
        <f t="shared" si="51"/>
        <v>2.7845066548149678E-3</v>
      </c>
      <c r="DS5" t="s">
        <v>4</v>
      </c>
      <c r="DT5">
        <f>DT4/90</f>
        <v>2.0460436714068355E-2</v>
      </c>
      <c r="DU5" s="2">
        <v>-0.29470549853213879</v>
      </c>
      <c r="DV5" s="3">
        <v>-0.22717878578997502</v>
      </c>
      <c r="DW5">
        <f t="shared" si="52"/>
        <v>0.47399856218281433</v>
      </c>
      <c r="DX5">
        <f t="shared" si="53"/>
        <v>0.48585612371421971</v>
      </c>
      <c r="DY5">
        <f t="shared" si="54"/>
        <v>-1.1857561531405381E-2</v>
      </c>
      <c r="DZ5">
        <f t="shared" si="55"/>
        <v>1.4060176547106473E-4</v>
      </c>
      <c r="EA5" t="s">
        <v>4</v>
      </c>
      <c r="EB5">
        <f>EB4/40</f>
        <v>2.003619847714995E-2</v>
      </c>
      <c r="ED5" s="2">
        <v>1.3908702519535281</v>
      </c>
      <c r="EE5" s="2">
        <v>0.16275746240930136</v>
      </c>
      <c r="EF5">
        <f t="shared" si="56"/>
        <v>0.7699824382755841</v>
      </c>
      <c r="EG5">
        <f t="shared" si="57"/>
        <v>0.55432818267558026</v>
      </c>
      <c r="EH5" s="7">
        <v>0.52574828374606142</v>
      </c>
      <c r="EI5">
        <f t="shared" si="58"/>
        <v>0.21565425560000384</v>
      </c>
      <c r="EJ5">
        <f t="shared" si="59"/>
        <v>4.6506757958391785E-2</v>
      </c>
      <c r="EK5" t="s">
        <v>4</v>
      </c>
      <c r="EL5">
        <f>EL4/90</f>
        <v>1.7321056605792935E-2</v>
      </c>
      <c r="EM5" s="2">
        <v>0.8658689078151367</v>
      </c>
      <c r="EN5" s="3">
        <v>0.22768051854807059</v>
      </c>
      <c r="EO5">
        <f t="shared" si="60"/>
        <v>0.67779320694188583</v>
      </c>
      <c r="EP5">
        <f t="shared" si="61"/>
        <v>0.56572854709005682</v>
      </c>
      <c r="ER5">
        <f t="shared" si="62"/>
        <v>0.11206465985182901</v>
      </c>
      <c r="ES5">
        <f t="shared" si="63"/>
        <v>1.2558487987706136E-2</v>
      </c>
      <c r="ET5" t="s">
        <v>4</v>
      </c>
      <c r="EU5">
        <f>EU4/40</f>
        <v>2.8305213831091448E-2</v>
      </c>
      <c r="EW5" s="2">
        <v>0.64559669293456878</v>
      </c>
      <c r="EX5" s="3">
        <v>0.22242934740883147</v>
      </c>
      <c r="EY5">
        <f t="shared" si="64"/>
        <v>0.63911382754460588</v>
      </c>
      <c r="EZ5">
        <f t="shared" si="65"/>
        <v>0.564806451487192</v>
      </c>
      <c r="FA5" s="7">
        <v>0.52574828374606142</v>
      </c>
      <c r="FB5">
        <f t="shared" si="66"/>
        <v>7.4307376057413888E-2</v>
      </c>
      <c r="FC5">
        <f t="shared" si="67"/>
        <v>5.521586136537927E-3</v>
      </c>
      <c r="FD5" t="s">
        <v>4</v>
      </c>
      <c r="FE5">
        <f>FE4/90</f>
        <v>2.0502753021875417E-2</v>
      </c>
      <c r="FG5" s="2">
        <v>0.8658689078151367</v>
      </c>
      <c r="FH5" s="3">
        <v>0.13262510816076184</v>
      </c>
      <c r="FI5">
        <f t="shared" si="68"/>
        <v>0.67779320694188583</v>
      </c>
      <c r="FJ5">
        <f t="shared" si="69"/>
        <v>0.54903699893393387</v>
      </c>
      <c r="FK5">
        <f t="shared" si="70"/>
        <v>0.12875620800795196</v>
      </c>
      <c r="FL5">
        <f t="shared" si="71"/>
        <v>1.6578161100586991E-2</v>
      </c>
      <c r="FM5" t="s">
        <v>4</v>
      </c>
      <c r="FN5">
        <f>FN4/40</f>
        <v>3.1068027525027013E-2</v>
      </c>
      <c r="FP5" s="2">
        <v>0.64559669293456878</v>
      </c>
      <c r="FQ5" s="3">
        <v>0.33056465265791329</v>
      </c>
      <c r="FR5">
        <f t="shared" si="72"/>
        <v>0.63911382754460588</v>
      </c>
      <c r="FS5">
        <f t="shared" si="73"/>
        <v>0.5837948041499994</v>
      </c>
      <c r="FT5" s="7">
        <v>0.52574828374606142</v>
      </c>
      <c r="FU5">
        <f t="shared" si="74"/>
        <v>5.5319023394606481E-2</v>
      </c>
      <c r="FV5">
        <f t="shared" si="75"/>
        <v>3.0601943493330191E-3</v>
      </c>
      <c r="FW5" t="s">
        <v>4</v>
      </c>
      <c r="FX5">
        <f>FX4/90</f>
        <v>1.4859006486844113E-2</v>
      </c>
      <c r="FZ5" s="2">
        <v>0.8658689078151367</v>
      </c>
      <c r="GA5" s="3">
        <v>0.1408072060519131</v>
      </c>
      <c r="GB5">
        <f t="shared" si="76"/>
        <v>0.67779320694188583</v>
      </c>
      <c r="GC5">
        <f t="shared" si="77"/>
        <v>0.55047375966550927</v>
      </c>
      <c r="GD5">
        <f t="shared" si="78"/>
        <v>0.12731944727637656</v>
      </c>
      <c r="GE5">
        <f t="shared" si="79"/>
        <v>1.6210241654762033E-2</v>
      </c>
      <c r="GF5" t="s">
        <v>4</v>
      </c>
      <c r="GG5">
        <f>GG4/40</f>
        <v>3.8195190620676799E-2</v>
      </c>
      <c r="GI5" s="2">
        <v>-2.5027872371871138E-2</v>
      </c>
      <c r="GJ5" s="3">
        <v>-0.12983397905351915</v>
      </c>
      <c r="GK5">
        <f t="shared" si="80"/>
        <v>0.52135343725349226</v>
      </c>
      <c r="GL5">
        <f t="shared" si="81"/>
        <v>0.50294968548802665</v>
      </c>
      <c r="GM5" s="7">
        <v>0.52574828374606142</v>
      </c>
      <c r="GN5">
        <f t="shared" si="82"/>
        <v>1.8403751765465604E-2</v>
      </c>
      <c r="GO5">
        <f t="shared" si="83"/>
        <v>3.386980790448783E-4</v>
      </c>
      <c r="GP5" t="s">
        <v>4</v>
      </c>
      <c r="GQ5">
        <f>GQ4/90</f>
        <v>1.6791295975659662E-2</v>
      </c>
      <c r="GS5" s="2">
        <v>0.48400866101457757</v>
      </c>
      <c r="GT5" s="3">
        <v>-0.11837643559460284</v>
      </c>
      <c r="GU5">
        <f t="shared" si="84"/>
        <v>0.61073927837106645</v>
      </c>
      <c r="GV5">
        <f t="shared" si="85"/>
        <v>0.50496160819306934</v>
      </c>
      <c r="GW5">
        <f t="shared" si="86"/>
        <v>0.10577767017799711</v>
      </c>
      <c r="GX5">
        <f t="shared" si="87"/>
        <v>1.1188915508285139E-2</v>
      </c>
      <c r="GY5" t="s">
        <v>4</v>
      </c>
      <c r="GZ5">
        <f>GZ4/40</f>
        <v>3.0642029101720016E-2</v>
      </c>
    </row>
    <row r="6" spans="1:208" x14ac:dyDescent="0.25">
      <c r="A6" s="1" t="s">
        <v>27</v>
      </c>
      <c r="B6" s="2">
        <v>1.7568126815528544</v>
      </c>
      <c r="C6" s="3">
        <v>0.26534564201119076</v>
      </c>
      <c r="D6">
        <f t="shared" si="0"/>
        <v>0.83424122860785244</v>
      </c>
      <c r="E6">
        <f t="shared" si="1"/>
        <v>0.57234247069029542</v>
      </c>
      <c r="F6" s="7" t="s">
        <v>14</v>
      </c>
      <c r="G6">
        <f t="shared" si="2"/>
        <v>0.26189875791755701</v>
      </c>
      <c r="H6">
        <f t="shared" si="3"/>
        <v>6.859095939875913E-2</v>
      </c>
      <c r="I6" t="s">
        <v>5</v>
      </c>
      <c r="J6">
        <f>(J5)^0.5</f>
        <v>0.15309654133318146</v>
      </c>
      <c r="L6" s="2">
        <v>0.36279796403779041</v>
      </c>
      <c r="M6" s="3">
        <v>0.2722987627228815</v>
      </c>
      <c r="N6">
        <f t="shared" si="4"/>
        <v>0.58945491194329924</v>
      </c>
      <c r="O6">
        <f t="shared" si="5"/>
        <v>0.57356342538105565</v>
      </c>
      <c r="P6">
        <f t="shared" si="6"/>
        <v>1.5891486562243595E-2</v>
      </c>
      <c r="Q6">
        <f t="shared" si="7"/>
        <v>2.5253934515796875E-4</v>
      </c>
      <c r="R6" t="s">
        <v>5</v>
      </c>
      <c r="S6">
        <f>(S5)^0.5</f>
        <v>0.138454829692718</v>
      </c>
      <c r="V6" s="2">
        <v>-0.41628595361034409</v>
      </c>
      <c r="W6" s="3">
        <v>-0.4668209481732648</v>
      </c>
      <c r="X6">
        <f t="shared" si="8"/>
        <v>0.45264926694004554</v>
      </c>
      <c r="Y6">
        <f t="shared" si="9"/>
        <v>0.4437754186038016</v>
      </c>
      <c r="Z6" s="7" t="s">
        <v>14</v>
      </c>
      <c r="AA6">
        <f t="shared" si="10"/>
        <v>8.8738483362439391E-3</v>
      </c>
      <c r="AB6">
        <f t="shared" si="11"/>
        <v>7.8745184294659332E-5</v>
      </c>
      <c r="AC6" t="s">
        <v>5</v>
      </c>
      <c r="AD6">
        <f>(AD5)^0.5</f>
        <v>0.13728380665783918</v>
      </c>
      <c r="AF6" s="2">
        <v>-0.15536862843845359</v>
      </c>
      <c r="AG6" s="3">
        <v>0.1677148342403921</v>
      </c>
      <c r="AH6">
        <f t="shared" si="12"/>
        <v>0.49846584992178466</v>
      </c>
      <c r="AI6">
        <f t="shared" si="13"/>
        <v>0.55519868768217917</v>
      </c>
      <c r="AJ6">
        <f t="shared" si="14"/>
        <v>-5.6732837760394506E-2</v>
      </c>
      <c r="AK6">
        <f t="shared" si="15"/>
        <v>3.2186148803472446E-3</v>
      </c>
      <c r="AL6" t="s">
        <v>5</v>
      </c>
      <c r="AM6">
        <f>(AM5)^0.5</f>
        <v>0.15591835504613369</v>
      </c>
      <c r="AP6" s="2">
        <v>-0.41628595361034409</v>
      </c>
      <c r="AQ6" s="3">
        <v>-0.41506270707014442</v>
      </c>
      <c r="AR6">
        <f t="shared" si="16"/>
        <v>0.45264926694004554</v>
      </c>
      <c r="AS6">
        <f t="shared" si="17"/>
        <v>0.4528640666915732</v>
      </c>
      <c r="AT6" s="7" t="s">
        <v>14</v>
      </c>
      <c r="AU6">
        <f t="shared" si="18"/>
        <v>-2.1479975152766118E-4</v>
      </c>
      <c r="AV6">
        <f t="shared" si="19"/>
        <v>4.6138933256344981E-8</v>
      </c>
      <c r="AW6" t="s">
        <v>5</v>
      </c>
      <c r="AX6">
        <f>(AX5)^0.5</f>
        <v>0.13268482561020734</v>
      </c>
      <c r="AZ6" s="2">
        <v>-0.83952678679214976</v>
      </c>
      <c r="BA6" s="3">
        <v>-8.1084038419152515E-2</v>
      </c>
      <c r="BB6">
        <f t="shared" si="20"/>
        <v>0.37832898659085956</v>
      </c>
      <c r="BC6">
        <f t="shared" si="21"/>
        <v>0.51151008177048074</v>
      </c>
      <c r="BD6">
        <f t="shared" si="22"/>
        <v>-0.13318109517962118</v>
      </c>
      <c r="BE6">
        <f t="shared" si="23"/>
        <v>1.7737204113243317E-2</v>
      </c>
      <c r="BF6" t="s">
        <v>5</v>
      </c>
      <c r="BG6">
        <f>(BG5)^0.5</f>
        <v>0.17689945361202802</v>
      </c>
      <c r="BI6" s="2">
        <v>-1.3062584777124726</v>
      </c>
      <c r="BJ6" s="3">
        <v>-0.61476421377297352</v>
      </c>
      <c r="BK6">
        <f t="shared" si="24"/>
        <v>0.29637179485140447</v>
      </c>
      <c r="BL6">
        <f t="shared" si="25"/>
        <v>0.41779686428406426</v>
      </c>
      <c r="BM6" s="7" t="s">
        <v>14</v>
      </c>
      <c r="BN6">
        <f t="shared" si="26"/>
        <v>-0.12142506943265979</v>
      </c>
      <c r="BO6">
        <f t="shared" si="27"/>
        <v>1.4744047486726251E-2</v>
      </c>
      <c r="BP6" t="s">
        <v>5</v>
      </c>
      <c r="BQ6">
        <f>(BQ5)^0.5</f>
        <v>0.15776869485687525</v>
      </c>
      <c r="BR6" s="2">
        <v>0.95895376234927343</v>
      </c>
      <c r="BS6" s="3">
        <v>0.10799148093970455</v>
      </c>
      <c r="BT6">
        <f t="shared" si="28"/>
        <v>0.69413872926125175</v>
      </c>
      <c r="BU6">
        <f t="shared" si="29"/>
        <v>0.54471138113537931</v>
      </c>
      <c r="BV6" s="3"/>
      <c r="BW6">
        <f t="shared" si="30"/>
        <v>0.14942734812587244</v>
      </c>
      <c r="BX6">
        <f t="shared" si="31"/>
        <v>2.2328532367930674E-2</v>
      </c>
      <c r="BY6" t="s">
        <v>5</v>
      </c>
      <c r="BZ6">
        <f>(BZ5)^0.5</f>
        <v>0.12284736941325379</v>
      </c>
      <c r="CB6" s="2">
        <v>-0.4103521338835171</v>
      </c>
      <c r="CC6" s="3">
        <v>0.23236800620572345</v>
      </c>
      <c r="CD6">
        <f t="shared" si="32"/>
        <v>0.45369123432850372</v>
      </c>
      <c r="CE6">
        <f t="shared" si="33"/>
        <v>0.56655166095227827</v>
      </c>
      <c r="CF6" s="7" t="s">
        <v>14</v>
      </c>
      <c r="CG6">
        <f t="shared" si="34"/>
        <v>-0.11286042662377455</v>
      </c>
      <c r="CH6">
        <f t="shared" si="35"/>
        <v>1.2737475897700398E-2</v>
      </c>
      <c r="CI6" t="s">
        <v>5</v>
      </c>
      <c r="CJ6">
        <f>(CJ5)^0.5</f>
        <v>0.15663116739119473</v>
      </c>
      <c r="CK6" s="2">
        <v>-1.9806629764920609</v>
      </c>
      <c r="CL6" s="3">
        <v>-0.20409795798411959</v>
      </c>
      <c r="CM6">
        <f t="shared" si="36"/>
        <v>0.17794765547607855</v>
      </c>
      <c r="CN6">
        <f t="shared" si="37"/>
        <v>0.48990907290706287</v>
      </c>
      <c r="CO6">
        <f t="shared" si="38"/>
        <v>-0.31196141743098432</v>
      </c>
      <c r="CP6">
        <f t="shared" si="39"/>
        <v>9.7319925965548851E-2</v>
      </c>
      <c r="CQ6" t="s">
        <v>5</v>
      </c>
      <c r="CR6">
        <f>(CR5)^0.5</f>
        <v>0.15270276802776156</v>
      </c>
      <c r="CT6" s="2">
        <v>-1.0864554317680462</v>
      </c>
      <c r="CU6" s="3">
        <v>-0.68956590915481253</v>
      </c>
      <c r="CV6">
        <f t="shared" si="40"/>
        <v>0.33496878908134831</v>
      </c>
      <c r="CW6">
        <f t="shared" si="41"/>
        <v>0.4046618297232929</v>
      </c>
      <c r="CX6" s="7" t="s">
        <v>14</v>
      </c>
      <c r="CY6">
        <f t="shared" si="42"/>
        <v>-6.9693040641944592E-2</v>
      </c>
      <c r="CZ6">
        <f t="shared" si="43"/>
        <v>4.8571199139197411E-3</v>
      </c>
      <c r="DA6" t="s">
        <v>5</v>
      </c>
      <c r="DB6">
        <f>(DB5)^0.5</f>
        <v>0.13051418444669985</v>
      </c>
      <c r="DC6" s="2">
        <v>0.69493353589059836</v>
      </c>
      <c r="DD6" s="3">
        <v>0.33534464930644697</v>
      </c>
      <c r="DE6">
        <f t="shared" si="44"/>
        <v>0.64777728275158686</v>
      </c>
      <c r="DF6">
        <f t="shared" si="45"/>
        <v>0.58463416241398469</v>
      </c>
      <c r="DG6">
        <f t="shared" si="46"/>
        <v>6.3143120337602165E-2</v>
      </c>
      <c r="DH6">
        <f t="shared" si="47"/>
        <v>3.9870536459689085E-3</v>
      </c>
      <c r="DI6" t="s">
        <v>5</v>
      </c>
      <c r="DJ6">
        <f>(DJ5)^0.5</f>
        <v>0.14441133084341629</v>
      </c>
      <c r="DL6" s="2">
        <v>2.5896929095493761</v>
      </c>
      <c r="DM6" s="3">
        <v>0.79303871688922623</v>
      </c>
      <c r="DN6">
        <f t="shared" si="48"/>
        <v>0.98049340275808594</v>
      </c>
      <c r="DO6">
        <f t="shared" si="49"/>
        <v>0.66500436479070024</v>
      </c>
      <c r="DP6" s="7" t="s">
        <v>14</v>
      </c>
      <c r="DQ6">
        <f t="shared" si="50"/>
        <v>0.3154890379673857</v>
      </c>
      <c r="DR6">
        <f t="shared" si="51"/>
        <v>9.9533333077586536E-2</v>
      </c>
      <c r="DS6" t="s">
        <v>5</v>
      </c>
      <c r="DT6">
        <f>(DT5)^0.5</f>
        <v>0.14303998292109921</v>
      </c>
      <c r="DU6" s="2">
        <v>1.690225976364115</v>
      </c>
      <c r="DV6" s="3">
        <v>0.35770972698094866</v>
      </c>
      <c r="DW6">
        <f t="shared" si="52"/>
        <v>0.8225487306039323</v>
      </c>
      <c r="DX6">
        <f t="shared" si="53"/>
        <v>0.58856142725349581</v>
      </c>
      <c r="DY6">
        <f t="shared" si="54"/>
        <v>0.23398730335043649</v>
      </c>
      <c r="DZ6">
        <f t="shared" si="55"/>
        <v>5.4750058129209189E-2</v>
      </c>
      <c r="EA6" t="s">
        <v>5</v>
      </c>
      <c r="EB6">
        <f>(EB5)^0.5</f>
        <v>0.14154927932402181</v>
      </c>
      <c r="ED6" s="2">
        <v>-0.37919726007430171</v>
      </c>
      <c r="EE6" s="2">
        <v>0.12960037495938506</v>
      </c>
      <c r="EF6">
        <f t="shared" si="56"/>
        <v>0.45916197054820534</v>
      </c>
      <c r="EG6">
        <f t="shared" si="57"/>
        <v>0.54850586157221515</v>
      </c>
      <c r="EH6" s="7" t="s">
        <v>14</v>
      </c>
      <c r="EI6">
        <f t="shared" si="58"/>
        <v>-8.9343891024009803E-2</v>
      </c>
      <c r="EJ6">
        <f t="shared" si="59"/>
        <v>7.9823308633101397E-3</v>
      </c>
      <c r="EK6" t="s">
        <v>5</v>
      </c>
      <c r="EL6">
        <f>(EL5)^0.5</f>
        <v>0.13160948524248903</v>
      </c>
      <c r="EM6" s="2">
        <v>-1.3101301724732752</v>
      </c>
      <c r="EN6" s="3">
        <v>-4.0759650389357242E-2</v>
      </c>
      <c r="EO6">
        <f t="shared" si="60"/>
        <v>0.29569193266068405</v>
      </c>
      <c r="EP6">
        <f t="shared" si="61"/>
        <v>0.51859096713958319</v>
      </c>
      <c r="ER6">
        <f t="shared" si="62"/>
        <v>-0.22289903447889914</v>
      </c>
      <c r="ES6">
        <f t="shared" si="63"/>
        <v>4.9683979571625465E-2</v>
      </c>
      <c r="ET6" t="s">
        <v>5</v>
      </c>
      <c r="EU6">
        <f>(EU5)^0.5</f>
        <v>0.16824153420333354</v>
      </c>
      <c r="EW6" s="2">
        <v>0.30363556284869364</v>
      </c>
      <c r="EX6" s="3">
        <v>0.47198502884418886</v>
      </c>
      <c r="EY6">
        <f t="shared" si="64"/>
        <v>0.57906610751379861</v>
      </c>
      <c r="EZ6">
        <f t="shared" si="65"/>
        <v>0.60862795157161531</v>
      </c>
      <c r="FA6" s="7" t="s">
        <v>14</v>
      </c>
      <c r="FB6">
        <f t="shared" si="66"/>
        <v>-2.95618440578167E-2</v>
      </c>
      <c r="FC6">
        <f t="shared" si="67"/>
        <v>8.7390262409867256E-4</v>
      </c>
      <c r="FD6" t="s">
        <v>5</v>
      </c>
      <c r="FE6">
        <f>(FE5)^0.5</f>
        <v>0.14318782427942475</v>
      </c>
      <c r="FG6" s="2">
        <v>6.3630857983299774E-2</v>
      </c>
      <c r="FH6" s="3">
        <v>-5.609272269576434E-2</v>
      </c>
      <c r="FI6">
        <f t="shared" si="68"/>
        <v>0.5369217406373219</v>
      </c>
      <c r="FJ6">
        <f t="shared" si="69"/>
        <v>0.51589850898553491</v>
      </c>
      <c r="FK6">
        <f t="shared" si="70"/>
        <v>2.1023231651786989E-2</v>
      </c>
      <c r="FL6">
        <f t="shared" si="71"/>
        <v>4.4197626908469827E-4</v>
      </c>
      <c r="FM6" t="s">
        <v>5</v>
      </c>
      <c r="FN6">
        <f>(FN5)^0.5</f>
        <v>0.17626124793903797</v>
      </c>
      <c r="FP6" s="2">
        <v>0.30363556284869364</v>
      </c>
      <c r="FQ6" s="3">
        <v>0.96055782882259355</v>
      </c>
      <c r="FR6">
        <f t="shared" si="72"/>
        <v>0.57906610751379861</v>
      </c>
      <c r="FS6">
        <f t="shared" si="73"/>
        <v>0.69442040026425889</v>
      </c>
      <c r="FT6" s="7" t="s">
        <v>14</v>
      </c>
      <c r="FU6">
        <f t="shared" si="74"/>
        <v>-0.11535429275046027</v>
      </c>
      <c r="FV6">
        <f t="shared" si="75"/>
        <v>1.3306612855958891E-2</v>
      </c>
      <c r="FW6" t="s">
        <v>5</v>
      </c>
      <c r="FX6">
        <f>(FX5)^0.5</f>
        <v>0.12189752453123941</v>
      </c>
      <c r="FZ6" s="2">
        <v>6.3630857983299774E-2</v>
      </c>
      <c r="GA6" s="3">
        <v>0.36066835212658788</v>
      </c>
      <c r="GB6">
        <f t="shared" si="76"/>
        <v>0.5369217406373219</v>
      </c>
      <c r="GC6">
        <f t="shared" si="77"/>
        <v>0.58908095616713818</v>
      </c>
      <c r="GD6">
        <f t="shared" si="78"/>
        <v>-5.2159215529816283E-2</v>
      </c>
      <c r="GE6">
        <f t="shared" si="79"/>
        <v>2.7205837646858281E-3</v>
      </c>
      <c r="GF6" t="s">
        <v>5</v>
      </c>
      <c r="GG6">
        <f>(GG5)^0.5</f>
        <v>0.19543589900700639</v>
      </c>
      <c r="GI6" s="2">
        <v>2.5896929095493761</v>
      </c>
      <c r="GJ6" s="3">
        <v>0.51182801188196114</v>
      </c>
      <c r="GK6">
        <f t="shared" si="80"/>
        <v>0.98049340275808594</v>
      </c>
      <c r="GL6">
        <f t="shared" si="81"/>
        <v>0.61562430314538497</v>
      </c>
      <c r="GM6" s="7" t="s">
        <v>14</v>
      </c>
      <c r="GN6">
        <f t="shared" si="82"/>
        <v>0.36486909961270098</v>
      </c>
      <c r="GO6">
        <f t="shared" si="83"/>
        <v>0.13312945985218311</v>
      </c>
      <c r="GP6" t="s">
        <v>5</v>
      </c>
      <c r="GQ6">
        <f>(GQ5)^0.5</f>
        <v>0.12958123311521488</v>
      </c>
      <c r="GS6" s="2">
        <v>1.5758396831714319</v>
      </c>
      <c r="GT6" s="3">
        <v>0.22630640363125015</v>
      </c>
      <c r="GU6">
        <f t="shared" si="84"/>
        <v>0.80246271642076716</v>
      </c>
      <c r="GV6">
        <f t="shared" si="85"/>
        <v>0.56548725514031195</v>
      </c>
      <c r="GW6">
        <f t="shared" si="86"/>
        <v>0.23697546128045521</v>
      </c>
      <c r="GX6">
        <f t="shared" si="87"/>
        <v>5.6157369249084529E-2</v>
      </c>
      <c r="GY6" t="s">
        <v>5</v>
      </c>
      <c r="GZ6">
        <f>(GZ5)^0.5</f>
        <v>0.17504864781460042</v>
      </c>
    </row>
    <row r="7" spans="1:208" ht="15.75" thickBot="1" x14ac:dyDescent="0.3">
      <c r="A7" s="1" t="s">
        <v>28</v>
      </c>
      <c r="B7" s="2">
        <v>-1.1240379818008914</v>
      </c>
      <c r="C7" s="3">
        <v>-3.3150497931784137E-2</v>
      </c>
      <c r="D7">
        <f t="shared" si="0"/>
        <v>0.32836936521744486</v>
      </c>
      <c r="E7">
        <f t="shared" si="1"/>
        <v>0.51992711974946992</v>
      </c>
      <c r="F7" s="8">
        <v>0.17559808629632198</v>
      </c>
      <c r="G7">
        <f t="shared" si="2"/>
        <v>-0.19155775453202506</v>
      </c>
      <c r="H7">
        <f t="shared" si="3"/>
        <v>3.6694373321351566E-2</v>
      </c>
      <c r="I7" t="s">
        <v>6</v>
      </c>
      <c r="J7">
        <f>RSQ(D2:D91,E2:E91)</f>
        <v>0.45094956009761505</v>
      </c>
      <c r="L7" s="2">
        <v>-0.40608091969089505</v>
      </c>
      <c r="M7" s="3">
        <v>0.10791794739797106</v>
      </c>
      <c r="N7">
        <f t="shared" si="4"/>
        <v>0.45444125136688984</v>
      </c>
      <c r="O7">
        <f t="shared" si="5"/>
        <v>0.54469846878617223</v>
      </c>
      <c r="P7">
        <f t="shared" si="6"/>
        <v>-9.0257217419282387E-2</v>
      </c>
      <c r="Q7">
        <f t="shared" si="7"/>
        <v>8.1463652962716123E-3</v>
      </c>
      <c r="R7" t="s">
        <v>6</v>
      </c>
      <c r="S7">
        <f>RSQ(N2:N41,O2:O41)</f>
        <v>0.122663488103409</v>
      </c>
      <c r="V7" s="2">
        <v>-0.30727956534940509</v>
      </c>
      <c r="W7" s="3">
        <v>-0.15110063031494772</v>
      </c>
      <c r="X7">
        <f t="shared" si="8"/>
        <v>0.47179058011274028</v>
      </c>
      <c r="Y7">
        <f t="shared" si="9"/>
        <v>0.4992153022245886</v>
      </c>
      <c r="Z7" s="8">
        <v>0.17559808629632198</v>
      </c>
      <c r="AA7">
        <f t="shared" si="10"/>
        <v>-2.7424722111848321E-2</v>
      </c>
      <c r="AB7">
        <f t="shared" si="11"/>
        <v>7.5211538291210223E-4</v>
      </c>
      <c r="AC7" t="s">
        <v>6</v>
      </c>
      <c r="AD7">
        <f>RSQ(X2:X91,Y2:Y91)</f>
        <v>0.53956239964024144</v>
      </c>
      <c r="AF7" s="2">
        <v>0.31315130855943868</v>
      </c>
      <c r="AG7" s="3">
        <v>-0.72314076561031282</v>
      </c>
      <c r="AH7">
        <f t="shared" si="12"/>
        <v>0.58073705425028788</v>
      </c>
      <c r="AI7">
        <f t="shared" si="13"/>
        <v>0.39876614918203335</v>
      </c>
      <c r="AJ7">
        <f t="shared" si="14"/>
        <v>0.18197090506825453</v>
      </c>
      <c r="AK7">
        <f t="shared" si="15"/>
        <v>3.3113410291359703E-2</v>
      </c>
      <c r="AL7" t="s">
        <v>6</v>
      </c>
      <c r="AM7">
        <f>RSQ(AH2:AH41,AI2:AI41)</f>
        <v>0.13192113904122024</v>
      </c>
      <c r="AP7" s="2">
        <v>-1.2097761168847577E-2</v>
      </c>
      <c r="AQ7" s="3">
        <v>-0.11623663894611072</v>
      </c>
      <c r="AR7">
        <f t="shared" si="16"/>
        <v>0.52362394003634183</v>
      </c>
      <c r="AS7">
        <f t="shared" si="17"/>
        <v>0.50533735238960786</v>
      </c>
      <c r="AT7" s="8">
        <v>0.17559808629632198</v>
      </c>
      <c r="AU7">
        <f t="shared" si="18"/>
        <v>1.8286587646733965E-2</v>
      </c>
      <c r="AV7">
        <f t="shared" si="19"/>
        <v>3.3439928776168328E-4</v>
      </c>
      <c r="AW7" t="s">
        <v>6</v>
      </c>
      <c r="AX7">
        <f>RSQ(AR2:AR91,AS2:AS91)</f>
        <v>0.42352503688512466</v>
      </c>
      <c r="AZ7" s="2">
        <v>5.8818939502553198E-3</v>
      </c>
      <c r="BA7" s="3">
        <v>0.14149982691117477</v>
      </c>
      <c r="BB7">
        <f t="shared" si="20"/>
        <v>0.52678113306752417</v>
      </c>
      <c r="BC7">
        <f t="shared" si="21"/>
        <v>0.55059538256292451</v>
      </c>
      <c r="BD7">
        <f t="shared" si="22"/>
        <v>-2.3814249495400341E-2</v>
      </c>
      <c r="BE7">
        <f t="shared" si="23"/>
        <v>5.671184790291754E-4</v>
      </c>
      <c r="BF7" t="s">
        <v>6</v>
      </c>
      <c r="BG7">
        <f>RSQ(BB2:BB41,BC2:BC41)</f>
        <v>0.41483971174463119</v>
      </c>
      <c r="BI7" s="2">
        <v>0.90553217836413047</v>
      </c>
      <c r="BJ7" s="3">
        <v>0.41258717214599394</v>
      </c>
      <c r="BK7">
        <f t="shared" si="24"/>
        <v>0.68475800134654241</v>
      </c>
      <c r="BL7">
        <f t="shared" si="25"/>
        <v>0.59819780160530911</v>
      </c>
      <c r="BM7" s="8">
        <v>0.17559808629632198</v>
      </c>
      <c r="BN7">
        <f t="shared" si="26"/>
        <v>8.6560199741233301E-2</v>
      </c>
      <c r="BO7">
        <f t="shared" si="27"/>
        <v>7.4926681792422054E-3</v>
      </c>
      <c r="BP7" t="s">
        <v>6</v>
      </c>
      <c r="BQ7">
        <f>RSQ(BI2:BI91,BJ2:BJ91)</f>
        <v>0.41129198805334705</v>
      </c>
      <c r="BR7" s="2">
        <v>0.9433610823013634</v>
      </c>
      <c r="BS7" s="3">
        <v>0.43750596982921436</v>
      </c>
      <c r="BT7">
        <f t="shared" si="28"/>
        <v>0.6914006844846079</v>
      </c>
      <c r="BU7">
        <f t="shared" si="29"/>
        <v>0.60257349479128786</v>
      </c>
      <c r="BV7" s="3"/>
      <c r="BW7">
        <f t="shared" si="30"/>
        <v>8.8827189693320041E-2</v>
      </c>
      <c r="BX7">
        <f t="shared" si="31"/>
        <v>7.8902696288130625E-3</v>
      </c>
      <c r="BY7" t="s">
        <v>6</v>
      </c>
      <c r="BZ7">
        <f>RSQ(BT2:BT41,BU2:BU41)</f>
        <v>0.1706647883346406</v>
      </c>
      <c r="CB7" s="2">
        <v>-1.3362101794129195</v>
      </c>
      <c r="CC7" s="3">
        <v>-0.17839887415575523</v>
      </c>
      <c r="CD7">
        <f t="shared" si="32"/>
        <v>0.29111233335148767</v>
      </c>
      <c r="CE7">
        <f t="shared" si="33"/>
        <v>0.49442178284689242</v>
      </c>
      <c r="CF7" s="8">
        <v>0.17559808629632198</v>
      </c>
      <c r="CG7">
        <f t="shared" si="34"/>
        <v>-0.20330944949540475</v>
      </c>
      <c r="CH7">
        <f t="shared" si="35"/>
        <v>4.1334732254124533E-2</v>
      </c>
      <c r="CI7" t="s">
        <v>6</v>
      </c>
      <c r="CJ7">
        <f>RSQ(CD2:CD91,CE2:CE91)</f>
        <v>0.31927287920840369</v>
      </c>
      <c r="CK7" s="2">
        <v>-0.33689356254479552</v>
      </c>
      <c r="CL7" s="3">
        <v>0.31788244879149097</v>
      </c>
      <c r="CM7">
        <f t="shared" si="36"/>
        <v>0.46659041887764507</v>
      </c>
      <c r="CN7">
        <f t="shared" si="37"/>
        <v>0.5815678334210358</v>
      </c>
      <c r="CO7">
        <f t="shared" si="38"/>
        <v>-0.11497741454339072</v>
      </c>
      <c r="CP7">
        <f t="shared" si="39"/>
        <v>1.3219805855082716E-2</v>
      </c>
      <c r="CQ7" t="s">
        <v>6</v>
      </c>
      <c r="CR7">
        <f>RSQ(CM2:CM41,CN2:CN41)</f>
        <v>0.33690330891690351</v>
      </c>
      <c r="CT7" s="2">
        <v>2.4976985804327667E-2</v>
      </c>
      <c r="CU7" s="3">
        <v>0.12346470229788052</v>
      </c>
      <c r="CV7">
        <f t="shared" si="40"/>
        <v>0.53013419465475176</v>
      </c>
      <c r="CW7">
        <f t="shared" si="41"/>
        <v>0.54742844919471434</v>
      </c>
      <c r="CX7" s="8">
        <v>0.17559808629632198</v>
      </c>
      <c r="CY7">
        <f t="shared" si="42"/>
        <v>-1.7294254539962584E-2</v>
      </c>
      <c r="CZ7">
        <f t="shared" si="43"/>
        <v>2.9909124009301646E-4</v>
      </c>
      <c r="DA7" t="s">
        <v>6</v>
      </c>
      <c r="DB7">
        <f>RSQ(CV2:CV91,CW2:CW91)</f>
        <v>0.56693338107107771</v>
      </c>
      <c r="DC7" s="2">
        <v>0.85057154658330236</v>
      </c>
      <c r="DD7" s="3">
        <v>0.25576894507019882</v>
      </c>
      <c r="DE7">
        <f t="shared" si="44"/>
        <v>0.67510701958419217</v>
      </c>
      <c r="DF7">
        <f t="shared" si="45"/>
        <v>0.5706608210344174</v>
      </c>
      <c r="DG7">
        <f t="shared" si="46"/>
        <v>0.10444619854977477</v>
      </c>
      <c r="DH7">
        <f t="shared" si="47"/>
        <v>1.0909008391498973E-2</v>
      </c>
      <c r="DI7" t="s">
        <v>6</v>
      </c>
      <c r="DJ7">
        <f>RSQ(DE2:DE41,DF2:DF41)</f>
        <v>0.28082712150306277</v>
      </c>
      <c r="DL7" s="2">
        <v>0.8658689078151367</v>
      </c>
      <c r="DM7" s="3">
        <v>0.35889162186528656</v>
      </c>
      <c r="DN7">
        <f t="shared" si="48"/>
        <v>0.67779320694188583</v>
      </c>
      <c r="DO7">
        <f t="shared" si="49"/>
        <v>0.58876896573338899</v>
      </c>
      <c r="DP7" s="8">
        <v>0.17559808629632198</v>
      </c>
      <c r="DQ7">
        <f t="shared" si="50"/>
        <v>8.9024241208496835E-2</v>
      </c>
      <c r="DR7">
        <f t="shared" si="51"/>
        <v>7.9253155227486261E-3</v>
      </c>
      <c r="DS7" t="s">
        <v>6</v>
      </c>
      <c r="DT7">
        <f>RSQ(DN2:DN91,DO2:DO91)</f>
        <v>0.47211624043269274</v>
      </c>
      <c r="DU7" s="2">
        <v>1.3908702519535281</v>
      </c>
      <c r="DV7" s="3">
        <v>6.8807918557301395E-2</v>
      </c>
      <c r="DW7">
        <f t="shared" si="52"/>
        <v>0.7699824382755841</v>
      </c>
      <c r="DX7">
        <f t="shared" si="53"/>
        <v>0.53783082256675674</v>
      </c>
      <c r="DY7">
        <f t="shared" si="54"/>
        <v>0.23215161570882736</v>
      </c>
      <c r="DZ7">
        <f t="shared" si="55"/>
        <v>5.3894372676219063E-2</v>
      </c>
      <c r="EA7" t="s">
        <v>6</v>
      </c>
      <c r="EB7">
        <f>RSQ(DW2:DW41,DX2:DX41)</f>
        <v>0.20381982382360231</v>
      </c>
      <c r="ED7" s="2">
        <v>0.36105760655607949</v>
      </c>
      <c r="EE7" s="2">
        <v>-9.3769910876227255E-2</v>
      </c>
      <c r="EF7">
        <f t="shared" si="56"/>
        <v>0.58914930850003933</v>
      </c>
      <c r="EG7">
        <f t="shared" si="57"/>
        <v>0.50928246684401923</v>
      </c>
      <c r="EH7" s="8">
        <v>0.17559808629632198</v>
      </c>
      <c r="EI7">
        <f t="shared" si="58"/>
        <v>7.9866841656020093E-2</v>
      </c>
      <c r="EJ7">
        <f t="shared" si="59"/>
        <v>6.3787123961077863E-3</v>
      </c>
      <c r="EK7" t="s">
        <v>6</v>
      </c>
      <c r="EL7">
        <f>RSQ(EF2:EF91,EG2:EG91)</f>
        <v>0.51514303543426088</v>
      </c>
      <c r="EM7" s="2">
        <v>2.5299348394051591</v>
      </c>
      <c r="EN7" s="3">
        <v>0.19661421471561544</v>
      </c>
      <c r="EO7">
        <f t="shared" si="60"/>
        <v>0.97</v>
      </c>
      <c r="EP7">
        <f t="shared" si="61"/>
        <v>0.56027336358877766</v>
      </c>
      <c r="ER7">
        <f t="shared" si="62"/>
        <v>0.40972663641122231</v>
      </c>
      <c r="ES7">
        <f t="shared" si="63"/>
        <v>0.16787591658485396</v>
      </c>
      <c r="ET7" t="s">
        <v>6</v>
      </c>
      <c r="EU7">
        <f>RSQ(EO2:EO41,EP2:EP41)</f>
        <v>0.10281107633178181</v>
      </c>
      <c r="EW7" s="2">
        <v>2.5299348394051591</v>
      </c>
      <c r="EX7" s="3">
        <v>0.41436151453532305</v>
      </c>
      <c r="EY7">
        <f t="shared" si="64"/>
        <v>0.97</v>
      </c>
      <c r="EZ7">
        <f t="shared" si="65"/>
        <v>0.59850937273330973</v>
      </c>
      <c r="FA7" s="8">
        <v>0.17559808629632198</v>
      </c>
      <c r="FB7">
        <f t="shared" si="66"/>
        <v>0.37149062726669024</v>
      </c>
      <c r="FC7">
        <f t="shared" si="67"/>
        <v>0.13800528614699897</v>
      </c>
      <c r="FD7" t="s">
        <v>6</v>
      </c>
      <c r="FE7">
        <f>RSQ(EY2:EY91,EZ2:EZ91)</f>
        <v>0.38448223957799266</v>
      </c>
      <c r="FG7" s="2">
        <v>-1.6296256793771011</v>
      </c>
      <c r="FH7" s="3">
        <v>6.6277814707675811E-2</v>
      </c>
      <c r="FI7">
        <f t="shared" si="68"/>
        <v>0.23958913306809887</v>
      </c>
      <c r="FJ7">
        <f t="shared" si="69"/>
        <v>0.53738654117263152</v>
      </c>
      <c r="FK7">
        <f t="shared" si="70"/>
        <v>-0.29779740810453265</v>
      </c>
      <c r="FL7">
        <f t="shared" si="71"/>
        <v>8.8683296273777565E-2</v>
      </c>
      <c r="FM7" t="s">
        <v>6</v>
      </c>
      <c r="FN7">
        <f>RSQ(FG2:FG41,FH2:FH41)</f>
        <v>0.26310842629314607</v>
      </c>
      <c r="FP7" s="2">
        <v>2.5299348394051591</v>
      </c>
      <c r="FQ7" s="3">
        <v>1.0308068329461799</v>
      </c>
      <c r="FR7">
        <f t="shared" si="72"/>
        <v>0.97</v>
      </c>
      <c r="FS7">
        <f t="shared" si="73"/>
        <v>0.70675599095258312</v>
      </c>
      <c r="FT7" s="8">
        <v>0.17559808629632198</v>
      </c>
      <c r="FU7">
        <f t="shared" si="74"/>
        <v>0.26324400904741685</v>
      </c>
      <c r="FV7">
        <f t="shared" si="75"/>
        <v>6.9297408299356489E-2</v>
      </c>
      <c r="FW7" t="s">
        <v>6</v>
      </c>
      <c r="FX7">
        <f>RSQ(FR2:FR91,FS2:FS91)</f>
        <v>0.54651901542311354</v>
      </c>
      <c r="FZ7" s="2">
        <v>-1.6296256793771011</v>
      </c>
      <c r="GA7" s="3">
        <v>3.0083687852627671E-2</v>
      </c>
      <c r="GB7">
        <f t="shared" si="76"/>
        <v>0.23958913306809887</v>
      </c>
      <c r="GC7">
        <f t="shared" si="77"/>
        <v>0.53103092176171873</v>
      </c>
      <c r="GD7">
        <f t="shared" si="78"/>
        <v>-0.29144178869361986</v>
      </c>
      <c r="GE7">
        <f t="shared" si="79"/>
        <v>8.4938316196936564E-2</v>
      </c>
      <c r="GF7" t="s">
        <v>6</v>
      </c>
      <c r="GG7">
        <f>RSQ(GB2:GB41,GC2:GC41)</f>
        <v>1.1022982744543395E-2</v>
      </c>
      <c r="GI7" s="2">
        <v>0.8658689078151367</v>
      </c>
      <c r="GJ7" s="3">
        <v>0.54533922085117448</v>
      </c>
      <c r="GK7">
        <f t="shared" si="80"/>
        <v>0.67779320694188583</v>
      </c>
      <c r="GL7">
        <f t="shared" si="81"/>
        <v>0.62150880730985492</v>
      </c>
      <c r="GM7" s="8">
        <v>0.17559808629632198</v>
      </c>
      <c r="GN7">
        <f t="shared" si="82"/>
        <v>5.6284399632030913E-2</v>
      </c>
      <c r="GO7">
        <f t="shared" si="83"/>
        <v>3.1679336419381614E-3</v>
      </c>
      <c r="GP7" t="s">
        <v>6</v>
      </c>
      <c r="GQ7">
        <f>RSQ(GK2:GK91,GL2:GL91)</f>
        <v>0.66773747049023513</v>
      </c>
      <c r="GS7" s="2">
        <v>-1.3062584777124726</v>
      </c>
      <c r="GT7" s="3">
        <v>-3.6569282799853019E-2</v>
      </c>
      <c r="GU7">
        <f t="shared" si="84"/>
        <v>0.29637179485140447</v>
      </c>
      <c r="GV7">
        <f t="shared" si="85"/>
        <v>0.51932678766917817</v>
      </c>
      <c r="GW7">
        <f t="shared" si="86"/>
        <v>-0.2229549928177737</v>
      </c>
      <c r="GX7">
        <f t="shared" si="87"/>
        <v>4.9708928822373523E-2</v>
      </c>
      <c r="GY7" t="s">
        <v>6</v>
      </c>
      <c r="GZ7">
        <f>RSQ(GU2:GU41,GV2:GV41)</f>
        <v>0.20057957095649828</v>
      </c>
    </row>
    <row r="8" spans="1:208" x14ac:dyDescent="0.25">
      <c r="A8" s="1" t="s">
        <v>29</v>
      </c>
      <c r="B8" s="2">
        <v>-0.11952329102711255</v>
      </c>
      <c r="C8" s="3">
        <v>-0.19414384232985951</v>
      </c>
      <c r="D8">
        <f t="shared" si="0"/>
        <v>0.50476022257386211</v>
      </c>
      <c r="E8">
        <f t="shared" si="1"/>
        <v>0.49165699656672324</v>
      </c>
      <c r="G8">
        <f t="shared" si="2"/>
        <v>1.3103226007138868E-2</v>
      </c>
      <c r="H8">
        <f t="shared" si="3"/>
        <v>1.7169453179416042E-4</v>
      </c>
      <c r="I8" t="s">
        <v>7</v>
      </c>
      <c r="J8">
        <f>90*LN(J5)+2*1</f>
        <v>-335.80358214529548</v>
      </c>
      <c r="L8" s="2">
        <v>-0.13415921914857326</v>
      </c>
      <c r="M8" s="3">
        <v>0.16750442420245065</v>
      </c>
      <c r="N8">
        <f t="shared" si="4"/>
        <v>0.50219018160456308</v>
      </c>
      <c r="O8">
        <f t="shared" si="5"/>
        <v>0.55516174008217911</v>
      </c>
      <c r="P8">
        <f t="shared" si="6"/>
        <v>-5.2971558477616032E-2</v>
      </c>
      <c r="Q8">
        <f t="shared" si="7"/>
        <v>2.8059860075474951E-3</v>
      </c>
      <c r="R8" t="s">
        <v>7</v>
      </c>
      <c r="S8">
        <f>40*LN(S5)+2*1</f>
        <v>-156.17689167620185</v>
      </c>
      <c r="V8" s="2">
        <v>-1.3062584777124726</v>
      </c>
      <c r="W8" s="3">
        <v>-0.85902830119763196</v>
      </c>
      <c r="X8">
        <f t="shared" si="8"/>
        <v>0.29637179485140447</v>
      </c>
      <c r="Y8">
        <f t="shared" si="9"/>
        <v>0.37490455798137678</v>
      </c>
      <c r="AA8">
        <f t="shared" si="10"/>
        <v>-7.8532763129972316E-2</v>
      </c>
      <c r="AB8">
        <f t="shared" si="11"/>
        <v>6.1673948848283396E-3</v>
      </c>
      <c r="AC8" t="s">
        <v>7</v>
      </c>
      <c r="AD8">
        <f>90*LN(AD5)+2*1</f>
        <v>-355.42688460568081</v>
      </c>
      <c r="AF8" s="2">
        <v>-0.28926794180312454</v>
      </c>
      <c r="AG8" s="3">
        <v>-0.29389309426052324</v>
      </c>
      <c r="AH8">
        <f t="shared" si="12"/>
        <v>0.47495338673855692</v>
      </c>
      <c r="AI8">
        <f t="shared" si="13"/>
        <v>0.47414121881820898</v>
      </c>
      <c r="AJ8">
        <f t="shared" si="14"/>
        <v>8.1216792034793928E-4</v>
      </c>
      <c r="AK8">
        <f t="shared" si="15"/>
        <v>6.5961673084229668E-7</v>
      </c>
      <c r="AL8" t="s">
        <v>7</v>
      </c>
      <c r="AM8">
        <f>40*LN(AM5)+2*1</f>
        <v>-146.67382190598389</v>
      </c>
      <c r="AP8" s="2">
        <v>-1.5531704915329725</v>
      </c>
      <c r="AQ8" s="3">
        <v>-0.48274097133235239</v>
      </c>
      <c r="AR8">
        <f t="shared" si="16"/>
        <v>0.25301451774095368</v>
      </c>
      <c r="AS8">
        <f t="shared" si="17"/>
        <v>0.44097989300327273</v>
      </c>
      <c r="AU8">
        <f t="shared" si="18"/>
        <v>-0.18796537526231905</v>
      </c>
      <c r="AV8">
        <f t="shared" si="19"/>
        <v>3.5330982297504421E-2</v>
      </c>
      <c r="AW8" t="s">
        <v>7</v>
      </c>
      <c r="AX8">
        <f>90*LN(AX5)+2*1</f>
        <v>-361.56016514926375</v>
      </c>
      <c r="AZ8" s="2">
        <v>0.6168405367295926</v>
      </c>
      <c r="BA8" s="3">
        <v>0.15138034559763394</v>
      </c>
      <c r="BB8">
        <f t="shared" si="20"/>
        <v>0.63406430154577398</v>
      </c>
      <c r="BC8">
        <f t="shared" si="21"/>
        <v>0.55233038273588175</v>
      </c>
      <c r="BD8">
        <f t="shared" si="22"/>
        <v>8.1733918809892225E-2</v>
      </c>
      <c r="BE8">
        <f t="shared" si="23"/>
        <v>6.6804334840220537E-3</v>
      </c>
      <c r="BF8" t="s">
        <v>7</v>
      </c>
      <c r="BG8">
        <f>40*LN(BG5)+2*1</f>
        <v>-136.57390132031045</v>
      </c>
      <c r="BI8" s="2">
        <v>2.0174007799614539</v>
      </c>
      <c r="BJ8" s="3">
        <v>0.49354116557739075</v>
      </c>
      <c r="BK8">
        <f t="shared" si="24"/>
        <v>0.88000000000000012</v>
      </c>
      <c r="BL8">
        <f t="shared" si="25"/>
        <v>0.61241316792990741</v>
      </c>
      <c r="BM8" s="3"/>
      <c r="BN8">
        <f t="shared" si="26"/>
        <v>0.26758683207009271</v>
      </c>
      <c r="BO8">
        <f t="shared" si="27"/>
        <v>7.1602712697307988E-2</v>
      </c>
      <c r="BP8" t="s">
        <v>7</v>
      </c>
      <c r="BQ8">
        <f>90*LN(BQ5)+2*1</f>
        <v>-330.39254953396187</v>
      </c>
      <c r="BR8" s="2">
        <v>0.78173924464945044</v>
      </c>
      <c r="BS8" s="3">
        <v>0.30039723377332783</v>
      </c>
      <c r="BT8">
        <f t="shared" si="28"/>
        <v>0.66302019908923715</v>
      </c>
      <c r="BU8">
        <f t="shared" si="29"/>
        <v>0.57849746312536665</v>
      </c>
      <c r="BV8" s="3"/>
      <c r="BW8">
        <f t="shared" si="30"/>
        <v>8.4522735963870499E-2</v>
      </c>
      <c r="BX8">
        <f t="shared" si="31"/>
        <v>7.1440928948181678E-3</v>
      </c>
      <c r="BY8" t="s">
        <v>7</v>
      </c>
      <c r="BZ8">
        <f>40*LN(BZ5)+2*1</f>
        <v>-165.74500745933898</v>
      </c>
      <c r="CB8" s="2">
        <v>-1.6296256793771011</v>
      </c>
      <c r="CC8" s="3">
        <v>0.1035705762988571</v>
      </c>
      <c r="CD8">
        <f t="shared" si="32"/>
        <v>0.23958913306809887</v>
      </c>
      <c r="CE8">
        <f t="shared" si="33"/>
        <v>0.54393507874074798</v>
      </c>
      <c r="CG8">
        <f t="shared" si="34"/>
        <v>-0.30434594567264911</v>
      </c>
      <c r="CH8">
        <f t="shared" si="35"/>
        <v>9.2626454647379078E-2</v>
      </c>
      <c r="CI8" t="s">
        <v>7</v>
      </c>
      <c r="CJ8">
        <f>90*LN(CJ5)+2*1</f>
        <v>-331.6950681535281</v>
      </c>
      <c r="CK8" s="2">
        <v>-0.81267868422385547</v>
      </c>
      <c r="CL8" s="3">
        <v>-0.11383144992658338</v>
      </c>
      <c r="CM8">
        <f t="shared" si="36"/>
        <v>0.38304346202253947</v>
      </c>
      <c r="CN8">
        <f t="shared" si="37"/>
        <v>0.50575969897861772</v>
      </c>
      <c r="CO8">
        <f t="shared" si="38"/>
        <v>-0.12271623695607825</v>
      </c>
      <c r="CP8">
        <f t="shared" si="39"/>
        <v>1.5059274812660346E-2</v>
      </c>
      <c r="CQ8" t="s">
        <v>7</v>
      </c>
      <c r="CR8">
        <f>40*LN(CR5)+2*1</f>
        <v>-148.34095517548366</v>
      </c>
      <c r="CT8" s="2">
        <v>-1.7569629102755477</v>
      </c>
      <c r="CU8" s="3">
        <v>-3.6049746585868049E-2</v>
      </c>
      <c r="CV8">
        <f t="shared" si="40"/>
        <v>0.21722895900805878</v>
      </c>
      <c r="CW8">
        <f t="shared" si="41"/>
        <v>0.51941801723411563</v>
      </c>
      <c r="CY8">
        <f t="shared" si="42"/>
        <v>-0.30218905822605685</v>
      </c>
      <c r="CZ8">
        <f t="shared" si="43"/>
        <v>9.1318226911551184E-2</v>
      </c>
      <c r="DA8" t="s">
        <v>7</v>
      </c>
      <c r="DB8">
        <f>90*LN(DB5)+2*1</f>
        <v>-364.52920570862085</v>
      </c>
      <c r="DC8" s="2">
        <v>-0.39937662185898654</v>
      </c>
      <c r="DD8" s="3">
        <v>-0.21952573148924678</v>
      </c>
      <c r="DE8">
        <f t="shared" si="44"/>
        <v>0.45561851323613356</v>
      </c>
      <c r="DF8">
        <f t="shared" si="45"/>
        <v>0.48719998540374942</v>
      </c>
      <c r="DG8">
        <f t="shared" si="46"/>
        <v>-3.1581472167615865E-2</v>
      </c>
      <c r="DH8">
        <f t="shared" si="47"/>
        <v>9.9738938427389547E-4</v>
      </c>
      <c r="DI8" t="s">
        <v>7</v>
      </c>
      <c r="DJ8">
        <f>40*LN(DJ5)+2*1</f>
        <v>-152.807166972575</v>
      </c>
      <c r="DL8" s="2">
        <v>-2.1945923563262575</v>
      </c>
      <c r="DM8" s="3">
        <v>-0.67983748922526732</v>
      </c>
      <c r="DN8">
        <f t="shared" si="48"/>
        <v>0.14038206577463463</v>
      </c>
      <c r="DO8">
        <f t="shared" si="49"/>
        <v>0.40637012164560804</v>
      </c>
      <c r="DQ8">
        <f t="shared" si="50"/>
        <v>-0.26598805587097341</v>
      </c>
      <c r="DR8">
        <f t="shared" si="51"/>
        <v>7.0749645866020075E-2</v>
      </c>
      <c r="DS8" t="s">
        <v>7</v>
      </c>
      <c r="DT8">
        <f>90*LN(DT5)+2*1</f>
        <v>-348.03359565215459</v>
      </c>
      <c r="DU8" s="2">
        <v>0.53020988987543305</v>
      </c>
      <c r="DV8" s="3">
        <v>-0.33615036774487322</v>
      </c>
      <c r="DW8">
        <f t="shared" si="52"/>
        <v>0.61885212574357107</v>
      </c>
      <c r="DX8">
        <f t="shared" si="53"/>
        <v>0.46672092246225683</v>
      </c>
      <c r="DY8">
        <f t="shared" si="54"/>
        <v>0.15213120328131424</v>
      </c>
      <c r="DZ8">
        <f t="shared" si="55"/>
        <v>2.3143903011820559E-2</v>
      </c>
      <c r="EA8" t="s">
        <v>7</v>
      </c>
      <c r="EB8">
        <f>40*LN(EB5)+2*1</f>
        <v>-154.40858870036726</v>
      </c>
      <c r="ED8" s="2">
        <v>1.7568126815528544</v>
      </c>
      <c r="EE8" s="2">
        <v>0.53780652525931594</v>
      </c>
      <c r="EF8">
        <f t="shared" si="56"/>
        <v>0.83424122860785244</v>
      </c>
      <c r="EG8">
        <f t="shared" si="57"/>
        <v>0.62018608037927181</v>
      </c>
      <c r="EI8">
        <f t="shared" si="58"/>
        <v>0.21405514822858063</v>
      </c>
      <c r="EJ8">
        <f t="shared" si="59"/>
        <v>4.5819606483159622E-2</v>
      </c>
      <c r="EK8" t="s">
        <v>7</v>
      </c>
      <c r="EL8">
        <f>90*LN(EL5)+2*1</f>
        <v>-363.02491354796547</v>
      </c>
      <c r="EM8" s="2">
        <v>0.44796960247270468</v>
      </c>
      <c r="EN8" s="3">
        <v>-0.1913035618095498</v>
      </c>
      <c r="EO8">
        <f t="shared" si="60"/>
        <v>0.60441088865919246</v>
      </c>
      <c r="EP8">
        <f t="shared" si="61"/>
        <v>0.49215574439063431</v>
      </c>
      <c r="ER8">
        <f t="shared" si="62"/>
        <v>0.11225514426855815</v>
      </c>
      <c r="ES8">
        <f t="shared" si="63"/>
        <v>1.2601217414754803E-2</v>
      </c>
      <c r="ET8" t="s">
        <v>7</v>
      </c>
      <c r="EU8">
        <f>40*LN(EU5)+2*1</f>
        <v>-140.58837027951267</v>
      </c>
      <c r="EW8" s="2">
        <v>-1.9806629764920609</v>
      </c>
      <c r="EX8" s="3">
        <v>-0.34966263928053648</v>
      </c>
      <c r="EY8">
        <f t="shared" si="64"/>
        <v>0.17794765547607855</v>
      </c>
      <c r="EZ8">
        <f t="shared" si="65"/>
        <v>0.46434819343907807</v>
      </c>
      <c r="FB8">
        <f t="shared" si="66"/>
        <v>-0.28640053796299952</v>
      </c>
      <c r="FC8">
        <f t="shared" si="67"/>
        <v>8.2025268145495531E-2</v>
      </c>
      <c r="FD8" t="s">
        <v>7</v>
      </c>
      <c r="FE8">
        <f>90*LN(FE5)+2*1</f>
        <v>-347.84764972939172</v>
      </c>
      <c r="FG8" s="2">
        <v>-1.2203252562854447</v>
      </c>
      <c r="FH8" s="3">
        <v>-0.19515622704419699</v>
      </c>
      <c r="FI8">
        <f t="shared" si="68"/>
        <v>0.31146150408326867</v>
      </c>
      <c r="FJ8">
        <f t="shared" si="69"/>
        <v>0.4914792237482899</v>
      </c>
      <c r="FK8">
        <f t="shared" si="70"/>
        <v>-0.18001771966502123</v>
      </c>
      <c r="FL8">
        <f t="shared" si="71"/>
        <v>3.240637939339417E-2</v>
      </c>
      <c r="FM8" t="s">
        <v>7</v>
      </c>
      <c r="FN8">
        <f>40*LN(FN5)+2*1</f>
        <v>-136.86304169857715</v>
      </c>
      <c r="FP8" s="2">
        <v>-1.9806629764920609</v>
      </c>
      <c r="FQ8" s="3">
        <v>-0.48045452253013743</v>
      </c>
      <c r="FR8">
        <f t="shared" si="72"/>
        <v>0.17794765547607855</v>
      </c>
      <c r="FS8">
        <f t="shared" si="73"/>
        <v>0.44138138903735619</v>
      </c>
      <c r="FU8">
        <f t="shared" si="74"/>
        <v>-0.26343373356127764</v>
      </c>
      <c r="FV8">
        <f t="shared" si="75"/>
        <v>6.9397331978034216E-2</v>
      </c>
      <c r="FW8" t="s">
        <v>7</v>
      </c>
      <c r="FX8">
        <f>90*LN(FX5)+2*1</f>
        <v>-376.82341901332762</v>
      </c>
      <c r="FZ8" s="2">
        <v>-1.2203252562854447</v>
      </c>
      <c r="GA8" s="3">
        <v>-2.920594748919296E-2</v>
      </c>
      <c r="GB8">
        <f t="shared" si="76"/>
        <v>0.31146150408326867</v>
      </c>
      <c r="GC8">
        <f t="shared" si="77"/>
        <v>0.52061977525848824</v>
      </c>
      <c r="GD8">
        <f t="shared" si="78"/>
        <v>-0.20915827117521957</v>
      </c>
      <c r="GE8">
        <f t="shared" si="79"/>
        <v>4.3747182401006682E-2</v>
      </c>
      <c r="GF8" t="s">
        <v>7</v>
      </c>
      <c r="GG8">
        <f>40*LN(GG5)+2*1</f>
        <v>-128.60182685111835</v>
      </c>
      <c r="GI8" s="2">
        <v>-2.1945923563262575</v>
      </c>
      <c r="GJ8" s="3">
        <v>-0.70669217380235139</v>
      </c>
      <c r="GK8">
        <f t="shared" si="80"/>
        <v>0.14038206577463463</v>
      </c>
      <c r="GL8">
        <f t="shared" si="81"/>
        <v>0.40165449042578072</v>
      </c>
      <c r="GN8">
        <f t="shared" si="82"/>
        <v>-0.26127242465114608</v>
      </c>
      <c r="GO8">
        <f t="shared" si="83"/>
        <v>6.8263279883088807E-2</v>
      </c>
      <c r="GP8" t="s">
        <v>7</v>
      </c>
      <c r="GQ8">
        <f>90*LN(GQ5)+2*1</f>
        <v>-365.82051611664804</v>
      </c>
      <c r="GS8" s="2">
        <v>-0.45618079736846956</v>
      </c>
      <c r="GT8" s="3">
        <v>-5.5529357728540611E-2</v>
      </c>
      <c r="GU8">
        <f t="shared" si="84"/>
        <v>0.44564380872302795</v>
      </c>
      <c r="GV8">
        <f t="shared" si="85"/>
        <v>0.51599743479566584</v>
      </c>
      <c r="GW8">
        <f t="shared" si="86"/>
        <v>-7.0353626072637898E-2</v>
      </c>
      <c r="GX8">
        <f t="shared" si="87"/>
        <v>4.9496327015685548E-3</v>
      </c>
      <c r="GY8" t="s">
        <v>7</v>
      </c>
      <c r="GZ8">
        <f>40*LN(GZ5)+2*1</f>
        <v>-137.41530849423918</v>
      </c>
    </row>
    <row r="9" spans="1:208" x14ac:dyDescent="0.25">
      <c r="B9" s="2">
        <v>0.80151733565751904</v>
      </c>
      <c r="C9" s="3">
        <v>0.12301046435256147</v>
      </c>
      <c r="D9">
        <f t="shared" si="0"/>
        <v>0.6664931940208485</v>
      </c>
      <c r="E9">
        <f t="shared" si="1"/>
        <v>0.54734868588079311</v>
      </c>
      <c r="G9">
        <f t="shared" si="2"/>
        <v>0.11914450814005539</v>
      </c>
      <c r="H9">
        <f t="shared" si="3"/>
        <v>1.4195413819935726E-2</v>
      </c>
      <c r="L9" s="2">
        <v>5.427441323433628E-2</v>
      </c>
      <c r="M9" s="3">
        <v>0.20439321154422699</v>
      </c>
      <c r="N9">
        <f t="shared" si="4"/>
        <v>0.53527876684486664</v>
      </c>
      <c r="O9">
        <f t="shared" si="5"/>
        <v>0.56163934054518694</v>
      </c>
      <c r="P9">
        <f t="shared" si="6"/>
        <v>-2.63605737003203E-2</v>
      </c>
      <c r="Q9">
        <f t="shared" si="7"/>
        <v>6.948798458100183E-4</v>
      </c>
      <c r="V9" s="2">
        <v>0.95895376234927343</v>
      </c>
      <c r="W9" s="3">
        <v>7.3045112157483091E-2</v>
      </c>
      <c r="X9">
        <f t="shared" si="8"/>
        <v>0.69413872926125175</v>
      </c>
      <c r="Y9">
        <f t="shared" si="9"/>
        <v>0.53857486565421564</v>
      </c>
      <c r="AA9">
        <f t="shared" si="10"/>
        <v>0.15556386360703611</v>
      </c>
      <c r="AB9">
        <f t="shared" si="11"/>
        <v>2.4200115660348534E-2</v>
      </c>
      <c r="AF9" s="2">
        <v>0.54779614206363625</v>
      </c>
      <c r="AG9" s="3">
        <v>4.2383728273129841E-2</v>
      </c>
      <c r="AH9">
        <f t="shared" si="12"/>
        <v>0.62194023797294407</v>
      </c>
      <c r="AI9">
        <f t="shared" si="13"/>
        <v>0.53319078532092634</v>
      </c>
      <c r="AJ9">
        <f t="shared" si="14"/>
        <v>8.8749452652017724E-2</v>
      </c>
      <c r="AK9">
        <f t="shared" si="15"/>
        <v>7.8764653460327363E-3</v>
      </c>
      <c r="AP9" s="2">
        <v>0.54979797889110649</v>
      </c>
      <c r="AQ9" s="3">
        <v>0.23564946390908822</v>
      </c>
      <c r="AR9">
        <f t="shared" si="16"/>
        <v>0.62229175668892533</v>
      </c>
      <c r="AS9">
        <f t="shared" si="17"/>
        <v>0.56712787864525149</v>
      </c>
      <c r="AU9">
        <f t="shared" si="18"/>
        <v>5.5163878043673842E-2</v>
      </c>
      <c r="AV9">
        <f t="shared" si="19"/>
        <v>3.043053440817321E-3</v>
      </c>
      <c r="AZ9" s="2">
        <v>1.7568126815528544</v>
      </c>
      <c r="BA9" s="3">
        <v>0.24557496080673086</v>
      </c>
      <c r="BB9">
        <f t="shared" si="20"/>
        <v>0.83424122860785244</v>
      </c>
      <c r="BC9">
        <f t="shared" si="21"/>
        <v>0.56887077690601762</v>
      </c>
      <c r="BD9">
        <f t="shared" si="22"/>
        <v>0.26537045170183482</v>
      </c>
      <c r="BE9">
        <f t="shared" si="23"/>
        <v>7.0421476636435845E-2</v>
      </c>
      <c r="BI9" s="2">
        <v>-0.56326342369319049</v>
      </c>
      <c r="BJ9" s="3">
        <v>-0.14436361528801794</v>
      </c>
      <c r="BK9">
        <f t="shared" si="24"/>
        <v>0.4268403044648228</v>
      </c>
      <c r="BL9">
        <f t="shared" si="25"/>
        <v>0.50039830917066697</v>
      </c>
      <c r="BM9" s="3"/>
      <c r="BN9">
        <f t="shared" si="26"/>
        <v>-7.3558004705844171E-2</v>
      </c>
      <c r="BO9">
        <f t="shared" si="27"/>
        <v>5.4107800563049932E-3</v>
      </c>
      <c r="BR9" s="2">
        <v>1.1850697029235622</v>
      </c>
      <c r="BS9" s="3">
        <v>0.4809078117288601</v>
      </c>
      <c r="BT9">
        <f t="shared" si="28"/>
        <v>0.73384425570718981</v>
      </c>
      <c r="BU9">
        <f t="shared" si="29"/>
        <v>0.61019477517060117</v>
      </c>
      <c r="BV9" s="3"/>
      <c r="BW9">
        <f t="shared" si="30"/>
        <v>0.12364948053658864</v>
      </c>
      <c r="BX9">
        <f t="shared" si="31"/>
        <v>1.5289194036968212E-2</v>
      </c>
      <c r="CB9" s="2">
        <v>1.4485647852547749</v>
      </c>
      <c r="CC9" s="3">
        <v>0.48134453693208856</v>
      </c>
      <c r="CD9">
        <f t="shared" si="32"/>
        <v>0.78011348791304247</v>
      </c>
      <c r="CE9">
        <f t="shared" si="33"/>
        <v>0.61027146328052551</v>
      </c>
      <c r="CG9">
        <f t="shared" si="34"/>
        <v>0.16984202463251696</v>
      </c>
      <c r="CH9">
        <f t="shared" si="35"/>
        <v>2.8846313331272497E-2</v>
      </c>
      <c r="CK9" s="2">
        <v>-1.3062584777124726</v>
      </c>
      <c r="CL9" s="3">
        <v>-0.17058399149268871</v>
      </c>
      <c r="CM9">
        <f t="shared" si="36"/>
        <v>0.29637179485140447</v>
      </c>
      <c r="CN9">
        <f t="shared" si="37"/>
        <v>0.4957940612871572</v>
      </c>
      <c r="CO9">
        <f t="shared" si="38"/>
        <v>-0.19942226643575273</v>
      </c>
      <c r="CP9">
        <f t="shared" si="39"/>
        <v>3.9769240350372347E-2</v>
      </c>
      <c r="CT9" s="2">
        <v>1.0186854001965282</v>
      </c>
      <c r="CU9" s="3">
        <v>0.29383667193575963</v>
      </c>
      <c r="CV9">
        <f t="shared" si="40"/>
        <v>0.70462749055857465</v>
      </c>
      <c r="CW9">
        <f t="shared" si="41"/>
        <v>0.57734544102166097</v>
      </c>
      <c r="CY9">
        <f t="shared" si="42"/>
        <v>0.12728204953691369</v>
      </c>
      <c r="CZ9">
        <f t="shared" si="43"/>
        <v>1.6200720134317351E-2</v>
      </c>
      <c r="DC9" s="2">
        <v>0.48909217077062855</v>
      </c>
      <c r="DD9" s="3">
        <v>-0.42116091923381033</v>
      </c>
      <c r="DE9">
        <f t="shared" si="44"/>
        <v>0.61163193295589768</v>
      </c>
      <c r="DF9">
        <f t="shared" si="45"/>
        <v>0.45179323230580448</v>
      </c>
      <c r="DG9">
        <f t="shared" si="46"/>
        <v>0.1598387006500932</v>
      </c>
      <c r="DH9">
        <f t="shared" si="47"/>
        <v>2.5548410225510104E-2</v>
      </c>
      <c r="DL9" s="2">
        <v>1.1193346813402616</v>
      </c>
      <c r="DM9" s="3">
        <v>0.16416519284728101</v>
      </c>
      <c r="DN9">
        <f t="shared" si="48"/>
        <v>0.72230131171451473</v>
      </c>
      <c r="DO9">
        <f t="shared" si="49"/>
        <v>0.55457537744651064</v>
      </c>
      <c r="DQ9">
        <f t="shared" si="50"/>
        <v>0.16772593426800408</v>
      </c>
      <c r="DR9">
        <f t="shared" si="51"/>
        <v>2.8131989026074826E-2</v>
      </c>
      <c r="DU9" s="2">
        <v>0.45989266832535813</v>
      </c>
      <c r="DV9" s="3">
        <v>-2.4517875870771449E-2</v>
      </c>
      <c r="DW9">
        <f t="shared" si="52"/>
        <v>0.60650455620570343</v>
      </c>
      <c r="DX9">
        <f t="shared" si="53"/>
        <v>0.52144299166310315</v>
      </c>
      <c r="DY9">
        <f t="shared" si="54"/>
        <v>8.5061564542600276E-2</v>
      </c>
      <c r="DZ9">
        <f t="shared" si="55"/>
        <v>7.2354697624349524E-3</v>
      </c>
      <c r="ED9" s="2">
        <v>-0.65361993529885654</v>
      </c>
      <c r="EE9" s="2">
        <v>-0.40711960487481397</v>
      </c>
      <c r="EF9">
        <f t="shared" si="56"/>
        <v>0.41097387394245644</v>
      </c>
      <c r="EG9">
        <f t="shared" si="57"/>
        <v>0.45425886023632933</v>
      </c>
      <c r="EI9">
        <f t="shared" si="58"/>
        <v>-4.3284986293872896E-2</v>
      </c>
      <c r="EJ9">
        <f t="shared" si="59"/>
        <v>1.8735900384607644E-3</v>
      </c>
      <c r="EM9" s="2">
        <v>0.54779614206363625</v>
      </c>
      <c r="EN9" s="3">
        <v>0.18434544651540902</v>
      </c>
      <c r="EO9">
        <f t="shared" si="60"/>
        <v>0.62194023797294407</v>
      </c>
      <c r="EP9">
        <f t="shared" si="61"/>
        <v>0.55811899137160825</v>
      </c>
      <c r="ER9">
        <f t="shared" si="62"/>
        <v>6.3821246601335813E-2</v>
      </c>
      <c r="ES9">
        <f t="shared" si="63"/>
        <v>4.0731515177485182E-3</v>
      </c>
      <c r="EW9" s="2">
        <v>-1.5373610712129262</v>
      </c>
      <c r="EX9" s="3">
        <v>9.8271036194288591E-2</v>
      </c>
      <c r="EY9">
        <f t="shared" si="64"/>
        <v>0.25579062169460798</v>
      </c>
      <c r="EZ9">
        <f t="shared" si="65"/>
        <v>0.54300448964013504</v>
      </c>
      <c r="FB9">
        <f t="shared" si="66"/>
        <v>-0.28721386794552706</v>
      </c>
      <c r="FC9">
        <f t="shared" si="67"/>
        <v>8.2491805940230659E-2</v>
      </c>
      <c r="FG9" s="2">
        <v>-0.33689356254479552</v>
      </c>
      <c r="FH9" s="3">
        <v>0.34728852459127857</v>
      </c>
      <c r="FI9">
        <f t="shared" si="68"/>
        <v>0.46659041887764507</v>
      </c>
      <c r="FJ9">
        <f t="shared" si="69"/>
        <v>0.58673148405696307</v>
      </c>
      <c r="FK9">
        <f t="shared" si="70"/>
        <v>-0.120141065179318</v>
      </c>
      <c r="FL9">
        <f t="shared" si="71"/>
        <v>1.4433875542421135E-2</v>
      </c>
      <c r="FP9" s="2">
        <v>-1.5373610712129262</v>
      </c>
      <c r="FQ9" s="3">
        <v>-2.4803919465182699E-2</v>
      </c>
      <c r="FR9">
        <f t="shared" si="72"/>
        <v>0.25579062169460798</v>
      </c>
      <c r="FS9">
        <f t="shared" si="73"/>
        <v>0.52139276295532722</v>
      </c>
      <c r="FU9">
        <f t="shared" si="74"/>
        <v>-0.26560214126071924</v>
      </c>
      <c r="FV9">
        <f t="shared" si="75"/>
        <v>7.0544497442279058E-2</v>
      </c>
      <c r="FZ9" s="2">
        <v>-0.33689356254479552</v>
      </c>
      <c r="GA9" s="3">
        <v>0.13717304030969232</v>
      </c>
      <c r="GB9">
        <f t="shared" si="76"/>
        <v>0.46659041887764507</v>
      </c>
      <c r="GC9">
        <f t="shared" si="77"/>
        <v>0.54983560711589163</v>
      </c>
      <c r="GD9">
        <f t="shared" si="78"/>
        <v>-8.3245188238246559E-2</v>
      </c>
      <c r="GE9">
        <f t="shared" si="79"/>
        <v>6.9297613648211034E-3</v>
      </c>
      <c r="GI9" s="2">
        <v>1.1193346813402616</v>
      </c>
      <c r="GJ9" s="3">
        <v>0.59018545035388503</v>
      </c>
      <c r="GK9">
        <f t="shared" si="80"/>
        <v>0.72230131171451473</v>
      </c>
      <c r="GL9">
        <f t="shared" si="81"/>
        <v>0.62938371938813653</v>
      </c>
      <c r="GN9">
        <f t="shared" si="82"/>
        <v>9.2917592326378196E-2</v>
      </c>
      <c r="GO9">
        <f t="shared" si="83"/>
        <v>8.6336789637310157E-3</v>
      </c>
      <c r="GS9" s="2">
        <v>0.45989266832535813</v>
      </c>
      <c r="GT9" s="3">
        <v>0.22276228310398988</v>
      </c>
      <c r="GU9">
        <f t="shared" si="84"/>
        <v>0.60650455620570343</v>
      </c>
      <c r="GV9">
        <f t="shared" si="85"/>
        <v>0.56486491435812158</v>
      </c>
      <c r="GW9">
        <f t="shared" si="86"/>
        <v>4.1639641847581843E-2</v>
      </c>
      <c r="GX9">
        <f t="shared" si="87"/>
        <v>1.7338597731948891E-3</v>
      </c>
    </row>
    <row r="10" spans="1:208" x14ac:dyDescent="0.25">
      <c r="B10" s="2">
        <v>-4.2448826303999147E-2</v>
      </c>
      <c r="C10" s="3">
        <v>0.39523808518977793</v>
      </c>
      <c r="D10">
        <f t="shared" si="0"/>
        <v>0.51829435108155419</v>
      </c>
      <c r="E10">
        <f t="shared" si="1"/>
        <v>0.59515133513680907</v>
      </c>
      <c r="G10">
        <f t="shared" si="2"/>
        <v>-7.6856984055254873E-2</v>
      </c>
      <c r="H10">
        <f t="shared" si="3"/>
        <v>5.9069959980697015E-3</v>
      </c>
      <c r="L10" s="2">
        <v>0.31315130855943868</v>
      </c>
      <c r="M10" s="3">
        <v>-0.71935098493222815</v>
      </c>
      <c r="N10">
        <f t="shared" si="4"/>
        <v>0.58073705425028788</v>
      </c>
      <c r="O10">
        <f t="shared" si="5"/>
        <v>0.39943162741658778</v>
      </c>
      <c r="P10">
        <f t="shared" si="6"/>
        <v>0.1813054268337001</v>
      </c>
      <c r="Q10">
        <f t="shared" si="7"/>
        <v>3.2871657799350182E-2</v>
      </c>
      <c r="R10" t="s">
        <v>30</v>
      </c>
      <c r="V10" s="2">
        <v>0.38649752864667314</v>
      </c>
      <c r="W10" s="3">
        <v>0.63147780214706861</v>
      </c>
      <c r="X10">
        <f t="shared" si="8"/>
        <v>0.59361651013467509</v>
      </c>
      <c r="Y10">
        <f t="shared" si="9"/>
        <v>0.63663457734169415</v>
      </c>
      <c r="AA10">
        <f t="shared" si="10"/>
        <v>-4.3018067207019062E-2</v>
      </c>
      <c r="AB10">
        <f t="shared" si="11"/>
        <v>1.8505541062276089E-3</v>
      </c>
      <c r="AF10" s="2">
        <v>-2.2571788236183119</v>
      </c>
      <c r="AG10" s="3">
        <v>-0.48019281949826564</v>
      </c>
      <c r="AH10">
        <f t="shared" si="12"/>
        <v>0.12939200189010253</v>
      </c>
      <c r="AI10">
        <f t="shared" si="13"/>
        <v>0.44142734358893082</v>
      </c>
      <c r="AJ10">
        <f t="shared" si="14"/>
        <v>-0.31203534169882829</v>
      </c>
      <c r="AK10">
        <f t="shared" si="15"/>
        <v>9.7366054469104527E-2</v>
      </c>
      <c r="AP10" s="2">
        <v>-0.28788135798925818</v>
      </c>
      <c r="AQ10" s="3">
        <v>0.14958322436062851</v>
      </c>
      <c r="AR10">
        <f t="shared" si="16"/>
        <v>0.4751968682027613</v>
      </c>
      <c r="AS10">
        <f t="shared" si="17"/>
        <v>0.55201481168582112</v>
      </c>
      <c r="AU10">
        <f t="shared" si="18"/>
        <v>-7.6817943483059814E-2</v>
      </c>
      <c r="AV10">
        <f t="shared" si="19"/>
        <v>5.9009964409665718E-3</v>
      </c>
      <c r="AZ10" s="2">
        <v>-1.3794038185756177</v>
      </c>
      <c r="BA10" s="3">
        <v>-0.46415396864827652</v>
      </c>
      <c r="BB10">
        <f t="shared" si="20"/>
        <v>0.28352761297434403</v>
      </c>
      <c r="BC10">
        <f t="shared" si="21"/>
        <v>0.44424373510458104</v>
      </c>
      <c r="BD10">
        <f t="shared" si="22"/>
        <v>-0.160716122130237</v>
      </c>
      <c r="BE10">
        <f t="shared" si="23"/>
        <v>2.5829671912581256E-2</v>
      </c>
      <c r="BI10" s="2">
        <v>1.0186854001965282</v>
      </c>
      <c r="BJ10" s="3">
        <v>0.28422504241527291</v>
      </c>
      <c r="BK10">
        <f t="shared" si="24"/>
        <v>0.70462749055857465</v>
      </c>
      <c r="BL10">
        <f t="shared" si="25"/>
        <v>0.57565765727167428</v>
      </c>
      <c r="BM10" s="3"/>
      <c r="BN10">
        <f t="shared" si="26"/>
        <v>0.12896983328690037</v>
      </c>
      <c r="BO10">
        <f t="shared" si="27"/>
        <v>1.6633217898050875E-2</v>
      </c>
      <c r="BR10" s="2">
        <v>-1.1240379818008914</v>
      </c>
      <c r="BS10" s="3">
        <v>1.9787012727305368E-2</v>
      </c>
      <c r="BT10">
        <f t="shared" si="28"/>
        <v>0.32836936521744486</v>
      </c>
      <c r="BU10">
        <f t="shared" si="29"/>
        <v>0.52922284531449726</v>
      </c>
      <c r="BV10" s="3"/>
      <c r="BW10">
        <f t="shared" si="30"/>
        <v>-0.20085348009705239</v>
      </c>
      <c r="BX10">
        <f t="shared" si="31"/>
        <v>4.0342120467097023E-2</v>
      </c>
      <c r="CB10" s="2">
        <v>-0.42384605846118117</v>
      </c>
      <c r="CC10" s="3">
        <v>2.0207891589094803E-2</v>
      </c>
      <c r="CD10">
        <f t="shared" si="32"/>
        <v>0.45132172699603901</v>
      </c>
      <c r="CE10">
        <f t="shared" si="33"/>
        <v>0.52929675083718997</v>
      </c>
      <c r="CG10">
        <f t="shared" si="34"/>
        <v>-7.7975023841150959E-2</v>
      </c>
      <c r="CH10">
        <f t="shared" si="35"/>
        <v>6.0801043430280602E-3</v>
      </c>
      <c r="CK10" s="2">
        <v>0.48400866101457757</v>
      </c>
      <c r="CL10" s="3">
        <v>-0.14783518417580324</v>
      </c>
      <c r="CM10">
        <f t="shared" si="36"/>
        <v>0.61073927837106645</v>
      </c>
      <c r="CN10">
        <f t="shared" si="37"/>
        <v>0.49978870831752609</v>
      </c>
      <c r="CO10">
        <f t="shared" si="38"/>
        <v>0.11095057005354036</v>
      </c>
      <c r="CP10">
        <f t="shared" si="39"/>
        <v>1.2310028995205568E-2</v>
      </c>
      <c r="CT10" s="2">
        <v>-0.2035801442946033</v>
      </c>
      <c r="CU10" s="3">
        <v>-2.9491224415343954E-2</v>
      </c>
      <c r="CV10">
        <f t="shared" si="40"/>
        <v>0.49</v>
      </c>
      <c r="CW10">
        <f t="shared" si="41"/>
        <v>0.52056968117619162</v>
      </c>
      <c r="CY10">
        <f t="shared" si="42"/>
        <v>-3.0569681176191632E-2</v>
      </c>
      <c r="CZ10">
        <f t="shared" si="43"/>
        <v>9.34505407214005E-4</v>
      </c>
      <c r="DC10" s="2">
        <v>-0.45618079736846956</v>
      </c>
      <c r="DD10" s="3">
        <v>-0.92758510963645491</v>
      </c>
      <c r="DE10">
        <f t="shared" si="44"/>
        <v>0.44564380872302795</v>
      </c>
      <c r="DF10">
        <f t="shared" si="45"/>
        <v>0.36286611361693588</v>
      </c>
      <c r="DG10">
        <f t="shared" si="46"/>
        <v>8.2777695106092064E-2</v>
      </c>
      <c r="DH10">
        <f t="shared" si="47"/>
        <v>6.8521468070771377E-3</v>
      </c>
      <c r="DL10" s="2">
        <v>-0.18920138752617713</v>
      </c>
      <c r="DM10" s="3">
        <v>-0.30811572659826397</v>
      </c>
      <c r="DN10">
        <f t="shared" si="48"/>
        <v>0.49252488217185592</v>
      </c>
      <c r="DO10">
        <f t="shared" si="49"/>
        <v>0.47164375179760554</v>
      </c>
      <c r="DQ10">
        <f t="shared" si="50"/>
        <v>2.0881130374250378E-2</v>
      </c>
      <c r="DR10">
        <f t="shared" si="51"/>
        <v>4.3602160570644174E-4</v>
      </c>
      <c r="DU10" s="2">
        <v>0.9433610823013634</v>
      </c>
      <c r="DV10" s="3">
        <v>0.56641054371287347</v>
      </c>
      <c r="DW10">
        <f t="shared" si="52"/>
        <v>0.6914006844846079</v>
      </c>
      <c r="DX10">
        <f t="shared" si="53"/>
        <v>0.62520889128010126</v>
      </c>
      <c r="DY10">
        <f t="shared" si="54"/>
        <v>6.6191793204506633E-2</v>
      </c>
      <c r="DZ10">
        <f t="shared" si="55"/>
        <v>4.3813534876281706E-3</v>
      </c>
      <c r="ED10" s="2">
        <v>-0.84965995928780591</v>
      </c>
      <c r="EE10" s="2">
        <v>-0.3767541991035992</v>
      </c>
      <c r="EF10">
        <f t="shared" si="56"/>
        <v>0.37654962089251187</v>
      </c>
      <c r="EG10">
        <f t="shared" si="57"/>
        <v>0.45959096737936594</v>
      </c>
      <c r="EI10">
        <f t="shared" si="58"/>
        <v>-8.3041346486854073E-2</v>
      </c>
      <c r="EJ10">
        <f t="shared" si="59"/>
        <v>6.8958652263497516E-3</v>
      </c>
      <c r="EM10" s="2">
        <v>-0.29470549853213879</v>
      </c>
      <c r="EN10" s="3">
        <v>-0.2521344767380484</v>
      </c>
      <c r="EO10">
        <f t="shared" si="60"/>
        <v>0.47399856218281433</v>
      </c>
      <c r="EP10">
        <f t="shared" si="61"/>
        <v>0.4814739521415356</v>
      </c>
      <c r="ER10">
        <f t="shared" si="62"/>
        <v>-7.475389958721268E-3</v>
      </c>
      <c r="ES10">
        <f t="shared" si="63"/>
        <v>5.5881455034950762E-5</v>
      </c>
      <c r="EW10" s="2">
        <v>1.690225976364115</v>
      </c>
      <c r="EX10" s="3">
        <v>0.39482068556881539</v>
      </c>
      <c r="EY10">
        <f t="shared" si="64"/>
        <v>0.8225487306039323</v>
      </c>
      <c r="EZ10">
        <f t="shared" si="65"/>
        <v>0.5950780405621473</v>
      </c>
      <c r="FB10">
        <f t="shared" si="66"/>
        <v>0.227470690041785</v>
      </c>
      <c r="FC10">
        <f t="shared" si="67"/>
        <v>5.1742914828085823E-2</v>
      </c>
      <c r="FG10" s="2">
        <v>0.31315130855943868</v>
      </c>
      <c r="FH10" s="3">
        <v>-0.29174050455347239</v>
      </c>
      <c r="FI10">
        <f t="shared" si="68"/>
        <v>0.58073705425028788</v>
      </c>
      <c r="FJ10">
        <f t="shared" si="69"/>
        <v>0.47451920945134823</v>
      </c>
      <c r="FK10">
        <f t="shared" si="70"/>
        <v>0.10621784479893964</v>
      </c>
      <c r="FL10">
        <f t="shared" si="71"/>
        <v>1.1282230553731629E-2</v>
      </c>
      <c r="FP10" s="2">
        <v>1.690225976364115</v>
      </c>
      <c r="FQ10" s="3">
        <v>0.88280485282654086</v>
      </c>
      <c r="FR10">
        <f t="shared" si="72"/>
        <v>0.8225487306039323</v>
      </c>
      <c r="FS10">
        <f t="shared" si="73"/>
        <v>0.68076712647550819</v>
      </c>
      <c r="FU10">
        <f t="shared" si="74"/>
        <v>0.14178160412842411</v>
      </c>
      <c r="FV10">
        <f t="shared" si="75"/>
        <v>2.010202326922917E-2</v>
      </c>
      <c r="FZ10" s="2">
        <v>0.31315130855943868</v>
      </c>
      <c r="GA10" s="3">
        <v>0.10647733955199255</v>
      </c>
      <c r="GB10">
        <f t="shared" si="76"/>
        <v>0.58073705425028788</v>
      </c>
      <c r="GC10">
        <f t="shared" si="77"/>
        <v>0.54444550080531495</v>
      </c>
      <c r="GD10">
        <f t="shared" si="78"/>
        <v>3.6291553444972924E-2</v>
      </c>
      <c r="GE10">
        <f t="shared" si="79"/>
        <v>1.3170768514493261E-3</v>
      </c>
      <c r="GI10" s="2">
        <v>-0.18920138752617713</v>
      </c>
      <c r="GJ10" s="3">
        <v>-0.20123068906229691</v>
      </c>
      <c r="GK10">
        <f t="shared" si="80"/>
        <v>0.49252488217185592</v>
      </c>
      <c r="GL10">
        <f t="shared" si="81"/>
        <v>0.49041255984263188</v>
      </c>
      <c r="GN10">
        <f t="shared" si="82"/>
        <v>2.1123223292240367E-3</v>
      </c>
      <c r="GO10">
        <f t="shared" si="83"/>
        <v>4.4619056225384595E-6</v>
      </c>
      <c r="GS10" s="2">
        <v>-0.28788135798925818</v>
      </c>
      <c r="GT10" s="3">
        <v>0.18607234219887187</v>
      </c>
      <c r="GU10">
        <f t="shared" si="84"/>
        <v>0.4751968682027613</v>
      </c>
      <c r="GV10">
        <f t="shared" si="85"/>
        <v>0.55842223094885768</v>
      </c>
      <c r="GW10">
        <f t="shared" si="86"/>
        <v>-8.3225362746096376E-2</v>
      </c>
      <c r="GX10">
        <f t="shared" si="87"/>
        <v>6.9264610042193264E-3</v>
      </c>
    </row>
    <row r="11" spans="1:208" x14ac:dyDescent="0.25">
      <c r="B11" s="2">
        <v>0.90553217836413047</v>
      </c>
      <c r="C11" s="3">
        <v>0.32428579538255825</v>
      </c>
      <c r="D11">
        <f t="shared" si="0"/>
        <v>0.68475800134654241</v>
      </c>
      <c r="E11">
        <f t="shared" si="1"/>
        <v>0.58269224882831927</v>
      </c>
      <c r="G11">
        <f t="shared" si="2"/>
        <v>0.10206575251822314</v>
      </c>
      <c r="H11">
        <f t="shared" si="3"/>
        <v>1.0417417837111174E-2</v>
      </c>
      <c r="L11" s="2">
        <v>0.30758608811119637</v>
      </c>
      <c r="M11" s="3">
        <v>0.19135433581383152</v>
      </c>
      <c r="N11">
        <f t="shared" si="4"/>
        <v>0.57975981218975936</v>
      </c>
      <c r="O11">
        <f t="shared" si="5"/>
        <v>0.55934973891947393</v>
      </c>
      <c r="P11">
        <f t="shared" si="6"/>
        <v>2.0410073270285434E-2</v>
      </c>
      <c r="Q11">
        <f t="shared" si="7"/>
        <v>4.1657109089841994E-4</v>
      </c>
      <c r="V11" s="2">
        <v>0.48400866101457757</v>
      </c>
      <c r="W11" s="3">
        <v>-0.14927843643708946</v>
      </c>
      <c r="X11">
        <f t="shared" si="8"/>
        <v>0.61073927837106645</v>
      </c>
      <c r="Y11">
        <f t="shared" si="9"/>
        <v>0.49953527598240138</v>
      </c>
      <c r="AA11">
        <f t="shared" si="10"/>
        <v>0.11120400238866507</v>
      </c>
      <c r="AB11">
        <f t="shared" si="11"/>
        <v>1.2366330147258226E-2</v>
      </c>
      <c r="AF11" s="2">
        <v>0.46043075924155968</v>
      </c>
      <c r="AG11" s="3">
        <v>0.49416603780959462</v>
      </c>
      <c r="AH11">
        <f t="shared" si="12"/>
        <v>0.60659904394084185</v>
      </c>
      <c r="AI11">
        <f t="shared" si="13"/>
        <v>0.61252289429806217</v>
      </c>
      <c r="AJ11">
        <f t="shared" si="14"/>
        <v>-5.9238503572203172E-3</v>
      </c>
      <c r="AK11">
        <f t="shared" si="15"/>
        <v>3.5092003054739278E-5</v>
      </c>
      <c r="AP11" s="2">
        <v>0.30363556284869364</v>
      </c>
      <c r="AQ11" s="3">
        <v>0.31368974955707607</v>
      </c>
      <c r="AR11">
        <f t="shared" si="16"/>
        <v>0.57906610751379861</v>
      </c>
      <c r="AS11">
        <f t="shared" si="17"/>
        <v>0.58083160345905649</v>
      </c>
      <c r="AU11">
        <f t="shared" si="18"/>
        <v>-1.7654959452578778E-3</v>
      </c>
      <c r="AV11">
        <f t="shared" si="19"/>
        <v>3.1169759327220074E-6</v>
      </c>
      <c r="AZ11" s="2">
        <v>-0.37919726007430171</v>
      </c>
      <c r="BA11" s="3">
        <v>0.13252150819961275</v>
      </c>
      <c r="BB11">
        <f t="shared" si="20"/>
        <v>0.45916197054820534</v>
      </c>
      <c r="BC11">
        <f t="shared" si="21"/>
        <v>0.54901880697901573</v>
      </c>
      <c r="BD11">
        <f t="shared" si="22"/>
        <v>-8.9856836430810383E-2</v>
      </c>
      <c r="BE11">
        <f t="shared" si="23"/>
        <v>8.0742510533534113E-3</v>
      </c>
      <c r="BI11" s="2">
        <v>0.54779614206363625</v>
      </c>
      <c r="BJ11" s="3">
        <v>0.22263262791618663</v>
      </c>
      <c r="BK11">
        <f t="shared" si="24"/>
        <v>0.62194023797294407</v>
      </c>
      <c r="BL11">
        <f t="shared" si="25"/>
        <v>0.56484214715526493</v>
      </c>
      <c r="BM11" s="3"/>
      <c r="BN11">
        <f t="shared" si="26"/>
        <v>5.7098090817679137E-2</v>
      </c>
      <c r="BO11">
        <f t="shared" si="27"/>
        <v>3.2601919750239344E-3</v>
      </c>
      <c r="BR11" s="2">
        <v>-1.2097761168847577E-2</v>
      </c>
      <c r="BS11" s="3">
        <v>-0.10408526719716436</v>
      </c>
      <c r="BT11">
        <f t="shared" si="28"/>
        <v>0.52362394003634183</v>
      </c>
      <c r="BU11">
        <f t="shared" si="29"/>
        <v>0.50747111001459799</v>
      </c>
      <c r="BV11" s="3"/>
      <c r="BW11">
        <f t="shared" si="30"/>
        <v>1.6152830021743836E-2</v>
      </c>
      <c r="BX11">
        <f t="shared" si="31"/>
        <v>2.6091391771134896E-4</v>
      </c>
      <c r="CB11" s="2">
        <v>0.60951253597223243</v>
      </c>
      <c r="CC11" s="3">
        <v>0.52465980602903151</v>
      </c>
      <c r="CD11">
        <f t="shared" si="32"/>
        <v>0.63277751863640352</v>
      </c>
      <c r="CE11">
        <f t="shared" si="33"/>
        <v>0.61787754164135889</v>
      </c>
      <c r="CG11">
        <f t="shared" si="34"/>
        <v>1.4899976995044639E-2</v>
      </c>
      <c r="CH11">
        <f t="shared" si="35"/>
        <v>2.2200931445285948E-4</v>
      </c>
      <c r="CK11" s="2">
        <v>4.0519302259681188E-3</v>
      </c>
      <c r="CL11" s="3">
        <v>-0.13264975611142268</v>
      </c>
      <c r="CM11">
        <f t="shared" si="36"/>
        <v>0.52645979493954764</v>
      </c>
      <c r="CN11">
        <f t="shared" si="37"/>
        <v>0.50245524042522172</v>
      </c>
      <c r="CO11">
        <f t="shared" si="38"/>
        <v>2.4004554514325926E-2</v>
      </c>
      <c r="CP11">
        <f t="shared" si="39"/>
        <v>5.7621863743124524E-4</v>
      </c>
      <c r="CT11" s="2">
        <v>0.44796960247270468</v>
      </c>
      <c r="CU11" s="3">
        <v>-0.23531900752655524</v>
      </c>
      <c r="CV11">
        <f t="shared" si="40"/>
        <v>0.60441088865919246</v>
      </c>
      <c r="CW11">
        <f t="shared" si="41"/>
        <v>0.48442671635524853</v>
      </c>
      <c r="CY11">
        <f t="shared" si="42"/>
        <v>0.11998417230394393</v>
      </c>
      <c r="CZ11">
        <f t="shared" si="43"/>
        <v>1.4396201603462505E-2</v>
      </c>
      <c r="DC11" s="2">
        <v>5.427441323433628E-2</v>
      </c>
      <c r="DD11" s="3">
        <v>0.28833728341433273</v>
      </c>
      <c r="DE11">
        <f t="shared" si="44"/>
        <v>0.53527876684486664</v>
      </c>
      <c r="DF11">
        <f t="shared" si="45"/>
        <v>0.57637975892149851</v>
      </c>
      <c r="DG11">
        <f t="shared" si="46"/>
        <v>-4.110099207663187E-2</v>
      </c>
      <c r="DH11">
        <f t="shared" si="47"/>
        <v>1.6892915496833558E-3</v>
      </c>
      <c r="DL11" s="2">
        <v>0.95895376234927343</v>
      </c>
      <c r="DM11" s="3">
        <v>0.26150359154990865</v>
      </c>
      <c r="DN11">
        <f t="shared" si="48"/>
        <v>0.69413872926125175</v>
      </c>
      <c r="DO11">
        <f t="shared" si="49"/>
        <v>0.57166781398184041</v>
      </c>
      <c r="DQ11">
        <f t="shared" si="50"/>
        <v>0.12247091527941134</v>
      </c>
      <c r="DR11">
        <f t="shared" si="51"/>
        <v>1.4999125089376751E-2</v>
      </c>
      <c r="DU11" s="2">
        <v>0.85057154658330236</v>
      </c>
      <c r="DV11" s="3">
        <v>0.24614055509829547</v>
      </c>
      <c r="DW11">
        <f t="shared" si="52"/>
        <v>0.67510701958419217</v>
      </c>
      <c r="DX11">
        <f t="shared" si="53"/>
        <v>0.56897009418123645</v>
      </c>
      <c r="DY11">
        <f t="shared" si="54"/>
        <v>0.10613692540295572</v>
      </c>
      <c r="DZ11">
        <f t="shared" si="55"/>
        <v>1.1265046933992587E-2</v>
      </c>
      <c r="ED11" s="2">
        <v>2.5896929095493761</v>
      </c>
      <c r="EE11" s="2">
        <v>0.71683667360421521</v>
      </c>
      <c r="EF11">
        <f t="shared" si="56"/>
        <v>0.98049340275808594</v>
      </c>
      <c r="EG11">
        <f t="shared" si="57"/>
        <v>0.65162343181798277</v>
      </c>
      <c r="EI11">
        <f t="shared" si="58"/>
        <v>0.32886997094010317</v>
      </c>
      <c r="EJ11">
        <f t="shared" si="59"/>
        <v>0.1081554577861443</v>
      </c>
      <c r="EM11" s="2">
        <v>1.1193346813402616</v>
      </c>
      <c r="EN11" s="3">
        <v>-8.5798755801253276E-2</v>
      </c>
      <c r="EO11">
        <f t="shared" si="60"/>
        <v>0.72230131171451473</v>
      </c>
      <c r="EP11">
        <f t="shared" si="61"/>
        <v>0.51068218642075591</v>
      </c>
      <c r="ER11">
        <f t="shared" si="62"/>
        <v>0.21161912529375881</v>
      </c>
      <c r="ES11">
        <f t="shared" si="63"/>
        <v>4.478265419009559E-2</v>
      </c>
      <c r="EW11" s="2">
        <v>-2.2761571756279251</v>
      </c>
      <c r="EX11" s="3">
        <v>0.10494951013759987</v>
      </c>
      <c r="EY11">
        <f t="shared" si="64"/>
        <v>0.12605943959615651</v>
      </c>
      <c r="EZ11">
        <f t="shared" si="65"/>
        <v>0.54417721688396037</v>
      </c>
      <c r="FB11">
        <f t="shared" si="66"/>
        <v>-0.41811777728780386</v>
      </c>
      <c r="FC11">
        <f t="shared" si="67"/>
        <v>0.17482247568409354</v>
      </c>
      <c r="FG11" s="2">
        <v>1.0186854001965282</v>
      </c>
      <c r="FH11" s="3">
        <v>0.13602234602437868</v>
      </c>
      <c r="FI11">
        <f t="shared" si="68"/>
        <v>0.70462749055857465</v>
      </c>
      <c r="FJ11">
        <f t="shared" si="69"/>
        <v>0.54963354740147841</v>
      </c>
      <c r="FK11">
        <f t="shared" si="70"/>
        <v>0.15499394315709625</v>
      </c>
      <c r="FL11">
        <f t="shared" si="71"/>
        <v>2.4023122415385182E-2</v>
      </c>
      <c r="FP11" s="2">
        <v>-2.2761571756279251</v>
      </c>
      <c r="FQ11" s="3">
        <v>-0.15414499643134069</v>
      </c>
      <c r="FR11">
        <f t="shared" si="72"/>
        <v>0.12605943959615651</v>
      </c>
      <c r="FS11">
        <f t="shared" si="73"/>
        <v>0.49868071736056463</v>
      </c>
      <c r="FU11">
        <f t="shared" si="74"/>
        <v>-0.37262127776440812</v>
      </c>
      <c r="FV11">
        <f t="shared" si="75"/>
        <v>0.1388466166427802</v>
      </c>
      <c r="FZ11" s="2">
        <v>1.0186854001965282</v>
      </c>
      <c r="GA11" s="3">
        <v>-5.5282143382283648E-2</v>
      </c>
      <c r="GB11">
        <f t="shared" si="76"/>
        <v>0.70462749055857465</v>
      </c>
      <c r="GC11">
        <f t="shared" si="77"/>
        <v>0.51604084516177351</v>
      </c>
      <c r="GD11">
        <f t="shared" si="78"/>
        <v>0.18858664539680114</v>
      </c>
      <c r="GE11">
        <f t="shared" si="79"/>
        <v>3.556492282201882E-2</v>
      </c>
      <c r="GI11" s="2">
        <v>0.95895376234927343</v>
      </c>
      <c r="GJ11" s="3">
        <v>0.59780605506941298</v>
      </c>
      <c r="GK11">
        <f t="shared" si="80"/>
        <v>0.69413872926125175</v>
      </c>
      <c r="GL11">
        <f t="shared" si="81"/>
        <v>0.63072188299260401</v>
      </c>
      <c r="GN11">
        <f t="shared" si="82"/>
        <v>6.3416846268647742E-2</v>
      </c>
      <c r="GO11">
        <f t="shared" si="83"/>
        <v>4.021696390661301E-3</v>
      </c>
      <c r="GS11" s="2">
        <v>-1.2203252562854447</v>
      </c>
      <c r="GT11" s="3">
        <v>-0.11669674622352363</v>
      </c>
      <c r="GU11">
        <f t="shared" si="84"/>
        <v>0.31146150408326867</v>
      </c>
      <c r="GV11">
        <f t="shared" si="85"/>
        <v>0.50525655843220307</v>
      </c>
      <c r="GW11">
        <f t="shared" si="86"/>
        <v>-0.1937950543489344</v>
      </c>
      <c r="GX11">
        <f t="shared" si="87"/>
        <v>3.7556523090106438E-2</v>
      </c>
    </row>
    <row r="12" spans="1:208" x14ac:dyDescent="0.25">
      <c r="B12" s="2">
        <v>1.3908702519535281</v>
      </c>
      <c r="C12" s="3">
        <v>0.17449295772352674</v>
      </c>
      <c r="D12">
        <f t="shared" si="0"/>
        <v>0.7699824382755841</v>
      </c>
      <c r="E12">
        <f t="shared" si="1"/>
        <v>0.55638891319449768</v>
      </c>
      <c r="G12">
        <f t="shared" si="2"/>
        <v>0.21359352508108642</v>
      </c>
      <c r="H12">
        <f t="shared" si="3"/>
        <v>4.5622193956564694E-2</v>
      </c>
      <c r="L12" s="2">
        <v>0.9433610823013634</v>
      </c>
      <c r="M12" s="3">
        <v>0.3637730583924671</v>
      </c>
      <c r="N12">
        <f t="shared" si="4"/>
        <v>0.6914006844846079</v>
      </c>
      <c r="O12">
        <f t="shared" si="5"/>
        <v>0.58962613664593877</v>
      </c>
      <c r="P12">
        <f t="shared" si="6"/>
        <v>0.10177454783866913</v>
      </c>
      <c r="Q12">
        <f t="shared" si="7"/>
        <v>1.0358058587765551E-2</v>
      </c>
      <c r="R12" t="s">
        <v>31</v>
      </c>
      <c r="V12" s="2">
        <v>-1.7569629102755477</v>
      </c>
      <c r="W12" s="3">
        <v>0.12085176158368949</v>
      </c>
      <c r="X12">
        <f t="shared" si="8"/>
        <v>0.21722895900805878</v>
      </c>
      <c r="Y12">
        <f t="shared" si="9"/>
        <v>0.54696962180569664</v>
      </c>
      <c r="AA12">
        <f t="shared" si="10"/>
        <v>-0.32974066279763786</v>
      </c>
      <c r="AB12">
        <f t="shared" si="11"/>
        <v>0.10872890470222552</v>
      </c>
      <c r="AF12" s="2">
        <v>0.10388833319358505</v>
      </c>
      <c r="AG12" s="3">
        <v>-0.57349111857673263</v>
      </c>
      <c r="AH12">
        <f t="shared" si="12"/>
        <v>0.54399087624336961</v>
      </c>
      <c r="AI12">
        <f t="shared" si="13"/>
        <v>0.42504434081605008</v>
      </c>
      <c r="AJ12">
        <f t="shared" si="14"/>
        <v>0.11894653542731953</v>
      </c>
      <c r="AK12">
        <f t="shared" si="15"/>
        <v>1.414827829016258E-2</v>
      </c>
      <c r="AP12" s="2">
        <v>0.74817362561585732</v>
      </c>
      <c r="AQ12" s="3">
        <v>0.31923844135484175</v>
      </c>
      <c r="AR12">
        <f t="shared" si="16"/>
        <v>0.65712614062158681</v>
      </c>
      <c r="AS12">
        <f t="shared" si="17"/>
        <v>0.58180594312019229</v>
      </c>
      <c r="AU12">
        <f t="shared" si="18"/>
        <v>7.5320197501394515E-2</v>
      </c>
      <c r="AV12">
        <f t="shared" si="19"/>
        <v>5.6731321516490761E-3</v>
      </c>
      <c r="AZ12" s="2">
        <v>0.69493353589059836</v>
      </c>
      <c r="BA12" s="3">
        <v>0.21189504249282795</v>
      </c>
      <c r="BB12">
        <f t="shared" si="20"/>
        <v>0.64777728275158686</v>
      </c>
      <c r="BC12">
        <f t="shared" si="21"/>
        <v>0.56295664770347986</v>
      </c>
      <c r="BD12">
        <f t="shared" si="22"/>
        <v>8.4820635048106996E-2</v>
      </c>
      <c r="BE12">
        <f t="shared" si="23"/>
        <v>7.1945401299641568E-3</v>
      </c>
      <c r="BI12" s="2">
        <v>-0.2035801442946033</v>
      </c>
      <c r="BJ12" s="3">
        <v>9.1558797164622424E-2</v>
      </c>
      <c r="BK12">
        <f t="shared" si="24"/>
        <v>0.49</v>
      </c>
      <c r="BL12">
        <f t="shared" si="25"/>
        <v>0.54182583331176226</v>
      </c>
      <c r="BM12" s="3"/>
      <c r="BN12">
        <f t="shared" si="26"/>
        <v>-5.182583331176227E-2</v>
      </c>
      <c r="BO12">
        <f t="shared" si="27"/>
        <v>2.685916998458568E-3</v>
      </c>
      <c r="BR12" s="2">
        <v>0.92267359866428345</v>
      </c>
      <c r="BS12" s="3">
        <v>0.18499647656522963</v>
      </c>
      <c r="BT12">
        <f t="shared" si="28"/>
        <v>0.6877680019476502</v>
      </c>
      <c r="BU12">
        <f t="shared" si="29"/>
        <v>0.55823331100247808</v>
      </c>
      <c r="BV12" s="3"/>
      <c r="BW12">
        <f t="shared" si="30"/>
        <v>0.12953469094517212</v>
      </c>
      <c r="BX12">
        <f t="shared" si="31"/>
        <v>1.6779236158261254E-2</v>
      </c>
      <c r="CB12" s="2">
        <v>1.632704629931973</v>
      </c>
      <c r="CC12" s="3">
        <v>0.69016800740257056</v>
      </c>
      <c r="CD12">
        <f t="shared" si="32"/>
        <v>0.81244809224926051</v>
      </c>
      <c r="CE12">
        <f t="shared" si="33"/>
        <v>0.64694046506889857</v>
      </c>
      <c r="CG12">
        <f t="shared" si="34"/>
        <v>0.16550762718036194</v>
      </c>
      <c r="CH12">
        <f t="shared" si="35"/>
        <v>2.7392774654873681E-2</v>
      </c>
      <c r="CK12" s="2">
        <v>0.45989266832535813</v>
      </c>
      <c r="CL12" s="3">
        <v>0.1070331571613377</v>
      </c>
      <c r="CM12">
        <f t="shared" si="36"/>
        <v>0.60650455620570343</v>
      </c>
      <c r="CN12">
        <f t="shared" si="37"/>
        <v>0.54454310131384576</v>
      </c>
      <c r="CO12">
        <f t="shared" si="38"/>
        <v>6.196145489185767E-2</v>
      </c>
      <c r="CP12">
        <f t="shared" si="39"/>
        <v>3.8392218923157129E-3</v>
      </c>
      <c r="CT12" s="2">
        <v>-0.65361993529885654</v>
      </c>
      <c r="CU12" s="3">
        <v>-0.45531521242673739</v>
      </c>
      <c r="CV12">
        <f t="shared" si="40"/>
        <v>0.41097387394245644</v>
      </c>
      <c r="CW12">
        <f t="shared" si="41"/>
        <v>0.44579580378232303</v>
      </c>
      <c r="CY12">
        <f t="shared" si="42"/>
        <v>-3.4821929839866594E-2</v>
      </c>
      <c r="CZ12">
        <f t="shared" si="43"/>
        <v>1.2125667977725915E-3</v>
      </c>
      <c r="DC12" s="2">
        <v>-1.0990517593584785</v>
      </c>
      <c r="DD12" s="3">
        <v>2.9791121737317142E-2</v>
      </c>
      <c r="DE12">
        <f t="shared" si="44"/>
        <v>0.33275689806210684</v>
      </c>
      <c r="DF12">
        <f t="shared" si="45"/>
        <v>0.53097954771175504</v>
      </c>
      <c r="DG12">
        <f t="shared" si="46"/>
        <v>-0.1982226496496482</v>
      </c>
      <c r="DH12">
        <f t="shared" si="47"/>
        <v>3.9292218834127174E-2</v>
      </c>
      <c r="DL12" s="2">
        <v>1.5758396831714319</v>
      </c>
      <c r="DM12" s="3">
        <v>0.73502952123054099</v>
      </c>
      <c r="DN12">
        <f t="shared" si="48"/>
        <v>0.80246271642076716</v>
      </c>
      <c r="DO12">
        <f t="shared" si="49"/>
        <v>0.65481806104544615</v>
      </c>
      <c r="DQ12">
        <f t="shared" si="50"/>
        <v>0.14764465537532101</v>
      </c>
      <c r="DR12">
        <f t="shared" si="51"/>
        <v>2.1798944260897308E-2</v>
      </c>
      <c r="DU12" s="2">
        <v>-0.34031433640731373</v>
      </c>
      <c r="DV12" s="3">
        <v>0.2061374041779917</v>
      </c>
      <c r="DW12">
        <f t="shared" si="52"/>
        <v>0.4659897375337344</v>
      </c>
      <c r="DX12">
        <f t="shared" si="53"/>
        <v>0.56194561743380822</v>
      </c>
      <c r="DY12">
        <f t="shared" si="54"/>
        <v>-9.5955879900073815E-2</v>
      </c>
      <c r="DZ12">
        <f t="shared" si="55"/>
        <v>9.2075308873973902E-3</v>
      </c>
      <c r="ED12" s="2">
        <v>-0.48745107161368212</v>
      </c>
      <c r="EE12" s="2">
        <v>-0.2996079573010389</v>
      </c>
      <c r="EF12">
        <f t="shared" si="56"/>
        <v>0.44015280840760745</v>
      </c>
      <c r="EG12">
        <f t="shared" si="57"/>
        <v>0.47313769980484882</v>
      </c>
      <c r="EI12">
        <f t="shared" si="58"/>
        <v>-3.2984891397241367E-2</v>
      </c>
      <c r="EJ12">
        <f t="shared" si="59"/>
        <v>1.0880030604878076E-3</v>
      </c>
      <c r="EM12" s="2">
        <v>2.4976985804327667E-2</v>
      </c>
      <c r="EN12" s="3">
        <v>9.5658871241102061E-2</v>
      </c>
      <c r="EO12">
        <f t="shared" si="60"/>
        <v>0.53013419465475176</v>
      </c>
      <c r="EP12">
        <f t="shared" si="61"/>
        <v>0.54254579847326523</v>
      </c>
      <c r="ER12">
        <f t="shared" si="62"/>
        <v>-1.2411603818513472E-2</v>
      </c>
      <c r="ES12">
        <f t="shared" si="63"/>
        <v>1.5404790934773821E-4</v>
      </c>
      <c r="EW12" s="2">
        <v>0.10388833319358505</v>
      </c>
      <c r="EX12" s="3">
        <v>-0.29513867857251153</v>
      </c>
      <c r="EY12">
        <f t="shared" si="64"/>
        <v>0.54399087624336961</v>
      </c>
      <c r="EZ12">
        <f t="shared" si="65"/>
        <v>0.4739224965967031</v>
      </c>
      <c r="FB12">
        <f t="shared" si="66"/>
        <v>7.0068379646666512E-2</v>
      </c>
      <c r="FC12">
        <f t="shared" si="67"/>
        <v>4.9095778263093899E-3</v>
      </c>
      <c r="FG12" s="2">
        <v>-1.5531704915329725</v>
      </c>
      <c r="FH12" s="3">
        <v>-0.31189251165388471</v>
      </c>
      <c r="FI12">
        <f t="shared" si="68"/>
        <v>0.25301451774095368</v>
      </c>
      <c r="FJ12">
        <f t="shared" si="69"/>
        <v>0.47098055556948598</v>
      </c>
      <c r="FK12">
        <f t="shared" si="70"/>
        <v>-0.2179660378285323</v>
      </c>
      <c r="FL12">
        <f t="shared" si="71"/>
        <v>4.7509193646669175E-2</v>
      </c>
      <c r="FP12" s="2">
        <v>0.10388833319358505</v>
      </c>
      <c r="FQ12" s="3">
        <v>-0.40410785136434418</v>
      </c>
      <c r="FR12">
        <f t="shared" si="72"/>
        <v>0.54399087624336961</v>
      </c>
      <c r="FS12">
        <f t="shared" si="73"/>
        <v>0.45478771838916404</v>
      </c>
      <c r="FU12">
        <f t="shared" si="74"/>
        <v>8.9203157854205573E-2</v>
      </c>
      <c r="FV12">
        <f t="shared" si="75"/>
        <v>7.9572033711623174E-3</v>
      </c>
      <c r="FZ12" s="2">
        <v>-1.5531704915329725</v>
      </c>
      <c r="GA12" s="3">
        <v>-0.27387421219454272</v>
      </c>
      <c r="GB12">
        <f t="shared" si="76"/>
        <v>0.25301451774095368</v>
      </c>
      <c r="GC12">
        <f t="shared" si="77"/>
        <v>0.47765649619878692</v>
      </c>
      <c r="GD12">
        <f t="shared" si="78"/>
        <v>-0.22464197845783324</v>
      </c>
      <c r="GE12">
        <f t="shared" si="79"/>
        <v>5.046401848544961E-2</v>
      </c>
      <c r="GI12" s="2">
        <v>1.5758396831714319</v>
      </c>
      <c r="GJ12" s="3">
        <v>0.80707864066860713</v>
      </c>
      <c r="GK12">
        <f t="shared" si="80"/>
        <v>0.80246271642076716</v>
      </c>
      <c r="GL12">
        <f t="shared" si="81"/>
        <v>0.6674697485381057</v>
      </c>
      <c r="GN12">
        <f t="shared" si="82"/>
        <v>0.13499296788266146</v>
      </c>
      <c r="GO12">
        <f t="shared" si="83"/>
        <v>1.8223101377769269E-2</v>
      </c>
      <c r="GS12" s="2">
        <v>-1.3362101794129195</v>
      </c>
      <c r="GT12" s="3">
        <v>-0.10852692495722917</v>
      </c>
      <c r="GU12">
        <f t="shared" si="84"/>
        <v>0.29111233335148767</v>
      </c>
      <c r="GV12">
        <f t="shared" si="85"/>
        <v>0.50669116341194742</v>
      </c>
      <c r="GW12">
        <f t="shared" si="86"/>
        <v>-0.21557883006045975</v>
      </c>
      <c r="GX12">
        <f t="shared" si="87"/>
        <v>4.6474231970236583E-2</v>
      </c>
    </row>
    <row r="13" spans="1:208" x14ac:dyDescent="0.25">
      <c r="B13" s="2">
        <v>5.7484457509883187E-2</v>
      </c>
      <c r="C13" s="3">
        <v>-0.51642799535220751</v>
      </c>
      <c r="D13">
        <f t="shared" si="0"/>
        <v>0.53584244447657914</v>
      </c>
      <c r="E13">
        <f t="shared" si="1"/>
        <v>0.4350645160523679</v>
      </c>
      <c r="G13">
        <f t="shared" si="2"/>
        <v>0.10077792842421124</v>
      </c>
      <c r="H13">
        <f t="shared" si="3"/>
        <v>1.0156190857475444E-2</v>
      </c>
      <c r="L13" s="2">
        <v>0.20770646016703859</v>
      </c>
      <c r="M13" s="3">
        <v>4.8077722185166032E-2</v>
      </c>
      <c r="N13">
        <f t="shared" si="4"/>
        <v>0.56222114066277662</v>
      </c>
      <c r="O13">
        <f t="shared" si="5"/>
        <v>0.53419063975526282</v>
      </c>
      <c r="P13">
        <f t="shared" si="6"/>
        <v>2.80305009075138E-2</v>
      </c>
      <c r="Q13">
        <f t="shared" si="7"/>
        <v>7.8570898112613192E-4</v>
      </c>
      <c r="V13" s="2">
        <v>-2.5027872371871138E-2</v>
      </c>
      <c r="W13" s="3">
        <v>-0.25891486798860425</v>
      </c>
      <c r="X13">
        <f t="shared" si="8"/>
        <v>0.52135343725349226</v>
      </c>
      <c r="Y13">
        <f t="shared" si="9"/>
        <v>0.48028332841359767</v>
      </c>
      <c r="AA13">
        <f t="shared" si="10"/>
        <v>4.1070108839894592E-2</v>
      </c>
      <c r="AB13">
        <f t="shared" si="11"/>
        <v>1.6867538401207879E-3</v>
      </c>
      <c r="AF13" s="2">
        <v>-1.0864554317680462</v>
      </c>
      <c r="AG13" s="3">
        <v>-0.85614638971494239</v>
      </c>
      <c r="AH13">
        <f t="shared" si="12"/>
        <v>0.33496878908134831</v>
      </c>
      <c r="AI13">
        <f t="shared" si="13"/>
        <v>0.37541061612261245</v>
      </c>
      <c r="AJ13">
        <f t="shared" si="14"/>
        <v>-4.0441827041264145E-2</v>
      </c>
      <c r="AK13">
        <f t="shared" si="15"/>
        <v>1.6355413744355237E-3</v>
      </c>
      <c r="AP13" s="2">
        <v>0.20770646016703859</v>
      </c>
      <c r="AQ13" s="3">
        <v>0.15305734886889169</v>
      </c>
      <c r="AR13">
        <f t="shared" si="16"/>
        <v>0.56222114066277662</v>
      </c>
      <c r="AS13">
        <f t="shared" si="17"/>
        <v>0.55262486130102728</v>
      </c>
      <c r="AU13">
        <f t="shared" si="18"/>
        <v>9.596279361749338E-3</v>
      </c>
      <c r="AV13">
        <f t="shared" si="19"/>
        <v>9.2088577588736283E-5</v>
      </c>
      <c r="AZ13" s="2">
        <v>-1.2203252562854447</v>
      </c>
      <c r="BA13" s="3">
        <v>-0.39741346911609798</v>
      </c>
      <c r="BB13">
        <f t="shared" si="20"/>
        <v>0.31146150408326867</v>
      </c>
      <c r="BC13">
        <f t="shared" si="21"/>
        <v>0.45596323910089215</v>
      </c>
      <c r="BD13">
        <f t="shared" si="22"/>
        <v>-0.14450173501762348</v>
      </c>
      <c r="BE13">
        <f t="shared" si="23"/>
        <v>2.0880751423103472E-2</v>
      </c>
      <c r="BI13" s="2">
        <v>-0.30727956534940509</v>
      </c>
      <c r="BJ13" s="3">
        <v>-9.629307559072485E-2</v>
      </c>
      <c r="BK13">
        <f t="shared" si="24"/>
        <v>0.47179058011274028</v>
      </c>
      <c r="BL13">
        <f t="shared" si="25"/>
        <v>0.50883940394874305</v>
      </c>
      <c r="BM13" s="3"/>
      <c r="BN13">
        <f t="shared" si="26"/>
        <v>-3.7048823836002776E-2</v>
      </c>
      <c r="BO13">
        <f t="shared" si="27"/>
        <v>1.3726153476311673E-3</v>
      </c>
      <c r="BR13" s="2">
        <v>-0.29470549853213879</v>
      </c>
      <c r="BS13" s="3">
        <v>-0.19573598859168106</v>
      </c>
      <c r="BT13">
        <f t="shared" si="28"/>
        <v>0.47399856218281433</v>
      </c>
      <c r="BU13">
        <f t="shared" si="29"/>
        <v>0.49137741873004348</v>
      </c>
      <c r="BV13" s="3"/>
      <c r="BW13">
        <f t="shared" si="30"/>
        <v>-1.7378856547229149E-2</v>
      </c>
      <c r="BX13">
        <f t="shared" si="31"/>
        <v>3.0202465488916944E-4</v>
      </c>
      <c r="CB13" s="2">
        <v>-0.2035801442946033</v>
      </c>
      <c r="CC13" s="3">
        <v>0.19153175864761768</v>
      </c>
      <c r="CD13">
        <f t="shared" si="32"/>
        <v>0.49</v>
      </c>
      <c r="CE13">
        <f t="shared" si="33"/>
        <v>0.55938089402955216</v>
      </c>
      <c r="CG13">
        <f t="shared" si="34"/>
        <v>-6.9380894029552165E-2</v>
      </c>
      <c r="CH13">
        <f t="shared" si="35"/>
        <v>4.8137084563399475E-3</v>
      </c>
      <c r="CK13" s="2">
        <v>-0.82691964288274822</v>
      </c>
      <c r="CL13" s="3">
        <v>0.3300647447872857</v>
      </c>
      <c r="CM13">
        <f t="shared" si="36"/>
        <v>0.38054277693501282</v>
      </c>
      <c r="CN13">
        <f t="shared" si="37"/>
        <v>0.58370702128459273</v>
      </c>
      <c r="CO13">
        <f t="shared" si="38"/>
        <v>-0.20316424434957991</v>
      </c>
      <c r="CP13">
        <f t="shared" si="39"/>
        <v>4.1275710182135814E-2</v>
      </c>
      <c r="CT13" s="2">
        <v>-0.56326342369319049</v>
      </c>
      <c r="CU13" s="3">
        <v>-0.33425447669779274</v>
      </c>
      <c r="CV13">
        <f t="shared" si="40"/>
        <v>0.4268403044648228</v>
      </c>
      <c r="CW13">
        <f t="shared" si="41"/>
        <v>0.46705383730195049</v>
      </c>
      <c r="CY13">
        <f t="shared" si="42"/>
        <v>-4.0213532837127697E-2</v>
      </c>
      <c r="CZ13">
        <f t="shared" si="43"/>
        <v>1.6171282232427477E-3</v>
      </c>
      <c r="DC13" s="2">
        <v>-1.3536392179217185</v>
      </c>
      <c r="DD13" s="3">
        <v>-0.75762895580587641</v>
      </c>
      <c r="DE13">
        <f t="shared" si="44"/>
        <v>0.28805182754335767</v>
      </c>
      <c r="DF13">
        <f t="shared" si="45"/>
        <v>0.39271008898386883</v>
      </c>
      <c r="DG13">
        <f t="shared" si="46"/>
        <v>-0.10465826144051116</v>
      </c>
      <c r="DH13">
        <f t="shared" si="47"/>
        <v>1.0953351687750384E-2</v>
      </c>
      <c r="DL13" s="2">
        <v>4.0519302259681188E-3</v>
      </c>
      <c r="DM13" s="3">
        <v>-0.34426492687087512</v>
      </c>
      <c r="DN13">
        <f t="shared" si="48"/>
        <v>0.52645979493954764</v>
      </c>
      <c r="DO13">
        <f t="shared" si="49"/>
        <v>0.4652960214085925</v>
      </c>
      <c r="DQ13">
        <f t="shared" si="50"/>
        <v>6.1163773530955146E-2</v>
      </c>
      <c r="DR13">
        <f t="shared" si="51"/>
        <v>3.7410071925459694E-3</v>
      </c>
      <c r="DU13" s="2">
        <v>1.0186854001965282</v>
      </c>
      <c r="DV13" s="3">
        <v>0.22773645217278762</v>
      </c>
      <c r="DW13">
        <f t="shared" si="52"/>
        <v>0.70462749055857465</v>
      </c>
      <c r="DX13">
        <f t="shared" si="53"/>
        <v>0.56573836892751683</v>
      </c>
      <c r="DY13">
        <f t="shared" si="54"/>
        <v>0.13888912163105782</v>
      </c>
      <c r="DZ13">
        <f t="shared" si="55"/>
        <v>1.9290188107446773E-2</v>
      </c>
      <c r="ED13" s="2">
        <v>0.30758608811119637</v>
      </c>
      <c r="EE13" s="2">
        <v>0.15503765520712859</v>
      </c>
      <c r="EF13">
        <f t="shared" si="56"/>
        <v>0.57975981218975936</v>
      </c>
      <c r="EG13">
        <f t="shared" si="57"/>
        <v>0.5529725993043022</v>
      </c>
      <c r="EI13">
        <f t="shared" si="58"/>
        <v>2.6787212885457157E-2</v>
      </c>
      <c r="EJ13">
        <f t="shared" si="59"/>
        <v>7.1755477417080192E-4</v>
      </c>
      <c r="EM13" s="2">
        <v>-2.2571788236183119</v>
      </c>
      <c r="EN13" s="3">
        <v>-0.51208365989158089</v>
      </c>
      <c r="EO13">
        <f t="shared" si="60"/>
        <v>0.12939200189010253</v>
      </c>
      <c r="EP13">
        <f t="shared" si="61"/>
        <v>0.43582737304548319</v>
      </c>
      <c r="ER13">
        <f t="shared" si="62"/>
        <v>-0.30643537115538066</v>
      </c>
      <c r="ES13">
        <f t="shared" si="63"/>
        <v>9.3902636695135905E-2</v>
      </c>
      <c r="EW13" s="2">
        <v>0.78173924464945044</v>
      </c>
      <c r="EX13" s="3">
        <v>0.13187994725645963</v>
      </c>
      <c r="EY13">
        <f t="shared" si="64"/>
        <v>0.66302019908923715</v>
      </c>
      <c r="EZ13">
        <f t="shared" si="65"/>
        <v>0.54890615010515564</v>
      </c>
      <c r="FB13">
        <f t="shared" si="66"/>
        <v>0.11411404898408151</v>
      </c>
      <c r="FC13">
        <f t="shared" si="67"/>
        <v>1.3022016175541353E-2</v>
      </c>
      <c r="FG13" s="2">
        <v>-0.28788135798925818</v>
      </c>
      <c r="FH13" s="3">
        <v>0.16731965183971087</v>
      </c>
      <c r="FI13">
        <f t="shared" si="68"/>
        <v>0.4751968682027613</v>
      </c>
      <c r="FJ13">
        <f t="shared" si="69"/>
        <v>0.55512929440888148</v>
      </c>
      <c r="FK13">
        <f t="shared" si="70"/>
        <v>-7.9932426206120177E-2</v>
      </c>
      <c r="FL13">
        <f t="shared" si="71"/>
        <v>6.3891927591968479E-3</v>
      </c>
      <c r="FP13" s="2">
        <v>0.78173924464945044</v>
      </c>
      <c r="FQ13" s="3">
        <v>5.8421013953965789E-2</v>
      </c>
      <c r="FR13">
        <f t="shared" si="72"/>
        <v>0.66302019908923715</v>
      </c>
      <c r="FS13">
        <f t="shared" si="73"/>
        <v>0.53600690199586853</v>
      </c>
      <c r="FU13">
        <f t="shared" si="74"/>
        <v>0.12701329709336862</v>
      </c>
      <c r="FV13">
        <f t="shared" si="75"/>
        <v>1.613237763852832E-2</v>
      </c>
      <c r="FZ13" s="2">
        <v>-0.28788135798925818</v>
      </c>
      <c r="GA13" s="3">
        <v>5.8557335424100146E-2</v>
      </c>
      <c r="GB13">
        <f t="shared" si="76"/>
        <v>0.4751968682027613</v>
      </c>
      <c r="GC13">
        <f t="shared" si="77"/>
        <v>0.53603083978514521</v>
      </c>
      <c r="GD13">
        <f t="shared" si="78"/>
        <v>-6.0833971582383906E-2</v>
      </c>
      <c r="GE13">
        <f t="shared" si="79"/>
        <v>3.7007720984862926E-3</v>
      </c>
      <c r="GI13" s="2">
        <v>4.0519302259681188E-3</v>
      </c>
      <c r="GJ13" s="3">
        <v>-0.14345722468956953</v>
      </c>
      <c r="GK13">
        <f t="shared" si="80"/>
        <v>0.52645979493954764</v>
      </c>
      <c r="GL13">
        <f t="shared" si="81"/>
        <v>0.50055746962519154</v>
      </c>
      <c r="GN13">
        <f t="shared" si="82"/>
        <v>2.5902325314356101E-2</v>
      </c>
      <c r="GO13">
        <f t="shared" si="83"/>
        <v>6.7093045669073289E-4</v>
      </c>
      <c r="GS13" s="2">
        <v>-0.37919726007430171</v>
      </c>
      <c r="GT13" s="3">
        <v>0.25294874012331386</v>
      </c>
      <c r="GU13">
        <f t="shared" si="84"/>
        <v>0.45916197054820534</v>
      </c>
      <c r="GV13">
        <f t="shared" si="85"/>
        <v>0.57016559844278103</v>
      </c>
      <c r="GW13">
        <f t="shared" si="86"/>
        <v>-0.11100362789457568</v>
      </c>
      <c r="GX13">
        <f t="shared" si="87"/>
        <v>1.2321805405757421E-2</v>
      </c>
    </row>
    <row r="14" spans="1:208" x14ac:dyDescent="0.25">
      <c r="B14" s="2">
        <v>2.5299348394051591</v>
      </c>
      <c r="C14" s="3">
        <v>0.42879137131246553</v>
      </c>
      <c r="D14">
        <f t="shared" si="0"/>
        <v>0.97</v>
      </c>
      <c r="E14">
        <f t="shared" si="1"/>
        <v>0.60104322796890597</v>
      </c>
      <c r="G14">
        <f t="shared" si="2"/>
        <v>0.368956772031094</v>
      </c>
      <c r="H14">
        <f t="shared" si="3"/>
        <v>0.13612909962760467</v>
      </c>
      <c r="L14" s="2">
        <v>2.4976985804327667E-2</v>
      </c>
      <c r="M14" s="3">
        <v>0.12756632795332712</v>
      </c>
      <c r="N14">
        <f t="shared" si="4"/>
        <v>0.53013419465475176</v>
      </c>
      <c r="O14">
        <f t="shared" si="5"/>
        <v>0.54814868681051465</v>
      </c>
      <c r="P14">
        <f t="shared" si="6"/>
        <v>-1.8014492155762896E-2</v>
      </c>
      <c r="Q14">
        <f t="shared" si="7"/>
        <v>3.2452192763004291E-4</v>
      </c>
      <c r="V14" s="2">
        <v>1.7568126815528544</v>
      </c>
      <c r="W14" s="3">
        <v>0.35647740359195601</v>
      </c>
      <c r="X14">
        <f t="shared" si="8"/>
        <v>0.83424122860785244</v>
      </c>
      <c r="Y14">
        <f t="shared" si="9"/>
        <v>0.58834503362469048</v>
      </c>
      <c r="AA14">
        <f t="shared" si="10"/>
        <v>0.24589619498316195</v>
      </c>
      <c r="AB14">
        <f t="shared" si="11"/>
        <v>6.0464938707197199E-2</v>
      </c>
      <c r="AF14" s="2">
        <v>-0.34031433640731373</v>
      </c>
      <c r="AG14" s="3">
        <v>0.34597166610849489</v>
      </c>
      <c r="AH14">
        <f t="shared" si="12"/>
        <v>0.4659897375337344</v>
      </c>
      <c r="AI14">
        <f t="shared" si="13"/>
        <v>0.58650024622746322</v>
      </c>
      <c r="AJ14">
        <f t="shared" si="14"/>
        <v>-0.12051050869372881</v>
      </c>
      <c r="AK14">
        <f t="shared" si="15"/>
        <v>1.4522782705621289E-2</v>
      </c>
      <c r="AP14" s="2">
        <v>-0.81267868422385547</v>
      </c>
      <c r="AQ14" s="3">
        <v>-0.24880021468056396</v>
      </c>
      <c r="AR14">
        <f t="shared" si="16"/>
        <v>0.38304346202253947</v>
      </c>
      <c r="AS14">
        <f t="shared" si="17"/>
        <v>0.48205944217804031</v>
      </c>
      <c r="AU14">
        <f t="shared" si="18"/>
        <v>-9.9015980155500838E-2</v>
      </c>
      <c r="AV14">
        <f t="shared" si="19"/>
        <v>9.8041643261545363E-3</v>
      </c>
      <c r="AZ14" s="2">
        <v>-1.5373610712129262</v>
      </c>
      <c r="BA14" s="3">
        <v>0.14900519496615977</v>
      </c>
      <c r="BB14">
        <f t="shared" si="20"/>
        <v>0.25579062169460798</v>
      </c>
      <c r="BC14">
        <f t="shared" si="21"/>
        <v>0.55191331083032946</v>
      </c>
      <c r="BD14">
        <f t="shared" si="22"/>
        <v>-0.29612268913572148</v>
      </c>
      <c r="BE14">
        <f t="shared" si="23"/>
        <v>8.7688647020971136E-2</v>
      </c>
      <c r="BI14" s="2">
        <v>-0.65361993529885654</v>
      </c>
      <c r="BJ14" s="3">
        <v>-0.33281344874183488</v>
      </c>
      <c r="BK14">
        <f t="shared" si="24"/>
        <v>0.41097387394245644</v>
      </c>
      <c r="BL14">
        <f t="shared" si="25"/>
        <v>0.46730687905331614</v>
      </c>
      <c r="BM14" s="3"/>
      <c r="BN14">
        <f t="shared" si="26"/>
        <v>-5.6333005110859702E-2</v>
      </c>
      <c r="BO14">
        <f t="shared" si="27"/>
        <v>3.1734074648201451E-3</v>
      </c>
      <c r="BR14" s="2">
        <v>0.36279796403779041</v>
      </c>
      <c r="BS14" s="3">
        <v>0.20613205455785838</v>
      </c>
      <c r="BT14">
        <f t="shared" si="28"/>
        <v>0.58945491194329924</v>
      </c>
      <c r="BU14">
        <f t="shared" si="29"/>
        <v>0.56194467805075043</v>
      </c>
      <c r="BV14" s="3"/>
      <c r="BW14">
        <f t="shared" si="30"/>
        <v>2.7510233892548808E-2</v>
      </c>
      <c r="BX14">
        <f t="shared" si="31"/>
        <v>7.5681296882274115E-4</v>
      </c>
      <c r="CB14" s="2">
        <v>-2.2761571756279251</v>
      </c>
      <c r="CC14" s="3">
        <v>0.13436835869033614</v>
      </c>
      <c r="CD14">
        <f t="shared" si="32"/>
        <v>0.12605943959615651</v>
      </c>
      <c r="CE14">
        <f t="shared" si="33"/>
        <v>0.54934311039086225</v>
      </c>
      <c r="CG14">
        <f t="shared" si="34"/>
        <v>-0.42328367079470575</v>
      </c>
      <c r="CH14">
        <f t="shared" si="35"/>
        <v>0.17916906596144083</v>
      </c>
      <c r="CK14" s="2">
        <v>0.68039050738037266</v>
      </c>
      <c r="CL14" s="3">
        <v>-0.15134528618403112</v>
      </c>
      <c r="CM14">
        <f t="shared" si="36"/>
        <v>0.64522355477623838</v>
      </c>
      <c r="CN14">
        <f t="shared" si="37"/>
        <v>0.4991723411221764</v>
      </c>
      <c r="CO14">
        <f t="shared" si="38"/>
        <v>0.14605121365406198</v>
      </c>
      <c r="CP14">
        <f t="shared" si="39"/>
        <v>2.1330957009824462E-2</v>
      </c>
      <c r="CT14" s="2">
        <v>-1.5531704915329725</v>
      </c>
      <c r="CU14" s="3">
        <v>-0.91367218430886643</v>
      </c>
      <c r="CV14">
        <f t="shared" si="40"/>
        <v>0.25301451774095368</v>
      </c>
      <c r="CW14">
        <f t="shared" si="41"/>
        <v>0.36530919667924411</v>
      </c>
      <c r="CY14">
        <f t="shared" si="42"/>
        <v>-0.11229467893829043</v>
      </c>
      <c r="CZ14">
        <f t="shared" si="43"/>
        <v>1.2610094917853728E-2</v>
      </c>
      <c r="DC14" s="2">
        <v>0.74817362561585732</v>
      </c>
      <c r="DD14" s="3">
        <v>1.7284025524451272E-2</v>
      </c>
      <c r="DE14">
        <f t="shared" si="44"/>
        <v>0.65712614062158681</v>
      </c>
      <c r="DF14">
        <f t="shared" si="45"/>
        <v>0.52878332555165186</v>
      </c>
      <c r="DG14">
        <f t="shared" si="46"/>
        <v>0.12834281506993495</v>
      </c>
      <c r="DH14">
        <f t="shared" si="47"/>
        <v>1.6471878180075519E-2</v>
      </c>
      <c r="DL14" s="2">
        <v>1.632704629931973</v>
      </c>
      <c r="DM14" s="3">
        <v>1.0034478158169746</v>
      </c>
      <c r="DN14">
        <f t="shared" si="48"/>
        <v>0.81244809224926051</v>
      </c>
      <c r="DO14">
        <f t="shared" si="49"/>
        <v>0.70195179990174639</v>
      </c>
      <c r="DQ14">
        <f t="shared" si="50"/>
        <v>0.11049629234751412</v>
      </c>
      <c r="DR14">
        <f t="shared" si="51"/>
        <v>1.2209430622547309E-2</v>
      </c>
      <c r="DU14" s="2">
        <v>-2.0576078255564711</v>
      </c>
      <c r="DV14" s="3">
        <v>-0.59901450694002689</v>
      </c>
      <c r="DW14">
        <f t="shared" si="52"/>
        <v>0.16443628723000875</v>
      </c>
      <c r="DX14">
        <f t="shared" si="53"/>
        <v>0.42056248266365781</v>
      </c>
      <c r="DY14">
        <f t="shared" si="54"/>
        <v>-0.25612619543364906</v>
      </c>
      <c r="DZ14">
        <f t="shared" si="55"/>
        <v>6.5600627987315793E-2</v>
      </c>
      <c r="ED14" s="2">
        <v>-0.41628595361034409</v>
      </c>
      <c r="EE14" s="2">
        <v>-0.45502884588202575</v>
      </c>
      <c r="EF14">
        <f t="shared" si="56"/>
        <v>0.45264926694004554</v>
      </c>
      <c r="EG14">
        <f t="shared" si="57"/>
        <v>0.44584608919955365</v>
      </c>
      <c r="EI14">
        <f t="shared" si="58"/>
        <v>6.8031777404918836E-3</v>
      </c>
      <c r="EJ14">
        <f t="shared" si="59"/>
        <v>4.6283227368724248E-5</v>
      </c>
      <c r="EM14" s="2">
        <v>0.64559669293456878</v>
      </c>
      <c r="EN14" s="3">
        <v>0.18130003637266279</v>
      </c>
      <c r="EO14">
        <f t="shared" si="60"/>
        <v>0.63911382754460588</v>
      </c>
      <c r="EP14">
        <f t="shared" si="61"/>
        <v>0.55758422317855461</v>
      </c>
      <c r="ER14">
        <f t="shared" si="62"/>
        <v>8.1529604366051278E-2</v>
      </c>
      <c r="ES14">
        <f t="shared" si="63"/>
        <v>6.6470763880848473E-3</v>
      </c>
      <c r="EW14" s="2">
        <v>0.22982339095090581</v>
      </c>
      <c r="EX14" s="3">
        <v>-0.21117527848973577</v>
      </c>
      <c r="EY14">
        <f t="shared" si="64"/>
        <v>0.56610483138317191</v>
      </c>
      <c r="EZ14">
        <f t="shared" si="65"/>
        <v>0.48866630897017094</v>
      </c>
      <c r="FB14">
        <f t="shared" si="66"/>
        <v>7.7438522413000976E-2</v>
      </c>
      <c r="FC14">
        <f t="shared" si="67"/>
        <v>5.9967247535088544E-3</v>
      </c>
      <c r="FG14" s="2">
        <v>-0.33151640945507316</v>
      </c>
      <c r="FH14" s="3">
        <v>9.3291677491070965E-2</v>
      </c>
      <c r="FI14">
        <f t="shared" si="68"/>
        <v>0.46753463666992268</v>
      </c>
      <c r="FJ14">
        <f t="shared" si="69"/>
        <v>0.54213012378086711</v>
      </c>
      <c r="FK14">
        <f t="shared" si="70"/>
        <v>-7.4595487110944436E-2</v>
      </c>
      <c r="FL14">
        <f t="shared" si="71"/>
        <v>5.5644866973190779E-3</v>
      </c>
      <c r="FP14" s="2">
        <v>0.22982339095090581</v>
      </c>
      <c r="FQ14" s="3">
        <v>-0.29226842634277339</v>
      </c>
      <c r="FR14">
        <f t="shared" si="72"/>
        <v>0.56610483138317191</v>
      </c>
      <c r="FS14">
        <f t="shared" si="73"/>
        <v>0.47442650739543285</v>
      </c>
      <c r="FU14">
        <f t="shared" si="74"/>
        <v>9.1678323987739063E-2</v>
      </c>
      <c r="FV14">
        <f t="shared" si="75"/>
        <v>8.4049150892008522E-3</v>
      </c>
      <c r="FZ14" s="2">
        <v>-0.33151640945507316</v>
      </c>
      <c r="GA14" s="3">
        <v>3.5320911330312489E-2</v>
      </c>
      <c r="GB14">
        <f t="shared" si="76"/>
        <v>0.46753463666992268</v>
      </c>
      <c r="GC14">
        <f t="shared" si="77"/>
        <v>0.53195056818190634</v>
      </c>
      <c r="GD14">
        <f t="shared" si="78"/>
        <v>-6.441593151198366E-2</v>
      </c>
      <c r="GE14">
        <f t="shared" si="79"/>
        <v>4.1494122325565694E-3</v>
      </c>
      <c r="GI14" s="2">
        <v>1.632704629931973</v>
      </c>
      <c r="GJ14" s="3">
        <v>0.43595016030125749</v>
      </c>
      <c r="GK14">
        <f t="shared" si="80"/>
        <v>0.81244809224926051</v>
      </c>
      <c r="GL14">
        <f t="shared" si="81"/>
        <v>0.60230029761553705</v>
      </c>
      <c r="GN14">
        <f t="shared" si="82"/>
        <v>0.21014779463372346</v>
      </c>
      <c r="GO14">
        <f t="shared" si="83"/>
        <v>4.416209558941761E-2</v>
      </c>
      <c r="GS14" s="2">
        <v>-0.29470549853213879</v>
      </c>
      <c r="GT14" s="3">
        <v>-0.12614742909620516</v>
      </c>
      <c r="GU14">
        <f t="shared" si="84"/>
        <v>0.47399856218281433</v>
      </c>
      <c r="GV14">
        <f t="shared" si="85"/>
        <v>0.50359703660556687</v>
      </c>
      <c r="GW14">
        <f t="shared" si="86"/>
        <v>-2.9598474422752541E-2</v>
      </c>
      <c r="GX14">
        <f t="shared" si="87"/>
        <v>8.760696881543364E-4</v>
      </c>
    </row>
    <row r="15" spans="1:208" x14ac:dyDescent="0.25">
      <c r="B15" s="2">
        <v>-0.19894075240446382</v>
      </c>
      <c r="C15" s="3">
        <v>-7.7241838159120266E-2</v>
      </c>
      <c r="D15">
        <f t="shared" si="0"/>
        <v>0.49081466833748716</v>
      </c>
      <c r="E15">
        <f t="shared" si="1"/>
        <v>0.51218476478330965</v>
      </c>
      <c r="G15">
        <f t="shared" si="2"/>
        <v>-2.1370096445822495E-2</v>
      </c>
      <c r="H15">
        <f t="shared" si="3"/>
        <v>4.5668102210375526E-4</v>
      </c>
      <c r="J15">
        <v>0</v>
      </c>
      <c r="K15">
        <v>0</v>
      </c>
      <c r="L15" s="2">
        <v>0.32533532129688036</v>
      </c>
      <c r="M15" s="3">
        <v>-0.71370728401509775</v>
      </c>
      <c r="N15">
        <f t="shared" si="4"/>
        <v>0.58287654357039265</v>
      </c>
      <c r="O15">
        <f t="shared" si="5"/>
        <v>0.40042265049726466</v>
      </c>
      <c r="P15">
        <f t="shared" si="6"/>
        <v>0.18245389307312798</v>
      </c>
      <c r="Q15">
        <f t="shared" si="7"/>
        <v>3.3289423097540419E-2</v>
      </c>
      <c r="R15" t="s">
        <v>32</v>
      </c>
      <c r="V15" s="2">
        <v>-1.1240379818008914</v>
      </c>
      <c r="W15" s="3">
        <v>-0.25283459120844959</v>
      </c>
      <c r="X15">
        <f t="shared" si="8"/>
        <v>0.32836936521744486</v>
      </c>
      <c r="Y15">
        <f t="shared" si="9"/>
        <v>0.48135101338034481</v>
      </c>
      <c r="AA15">
        <f t="shared" si="10"/>
        <v>-0.15298164816289994</v>
      </c>
      <c r="AB15">
        <f t="shared" si="11"/>
        <v>2.3403384674637307E-2</v>
      </c>
      <c r="AF15" s="2">
        <v>1.1193346813402616</v>
      </c>
      <c r="AG15" s="3">
        <v>1.247345357149481E-2</v>
      </c>
      <c r="AH15">
        <f t="shared" si="12"/>
        <v>0.72230131171451473</v>
      </c>
      <c r="AI15">
        <f t="shared" si="13"/>
        <v>0.52793859832272194</v>
      </c>
      <c r="AJ15">
        <f t="shared" si="14"/>
        <v>0.19436271339179279</v>
      </c>
      <c r="AK15">
        <f t="shared" si="15"/>
        <v>3.7776864357020185E-2</v>
      </c>
      <c r="AP15" s="2">
        <v>-4.2448826303999147E-2</v>
      </c>
      <c r="AQ15" s="3">
        <v>0.17360773665537657</v>
      </c>
      <c r="AR15">
        <f t="shared" si="16"/>
        <v>0.51829435108155419</v>
      </c>
      <c r="AS15">
        <f t="shared" si="17"/>
        <v>0.55623347006898138</v>
      </c>
      <c r="AU15">
        <f t="shared" si="18"/>
        <v>-3.7939118987427189E-2</v>
      </c>
      <c r="AV15">
        <f t="shared" si="19"/>
        <v>1.4393767495421584E-3</v>
      </c>
      <c r="AZ15" s="2">
        <v>0.95895376234927343</v>
      </c>
      <c r="BA15" s="3">
        <v>0.13800750362419253</v>
      </c>
      <c r="BB15">
        <f t="shared" si="20"/>
        <v>0.69413872926125175</v>
      </c>
      <c r="BC15">
        <f t="shared" si="21"/>
        <v>0.5499821372770024</v>
      </c>
      <c r="BD15">
        <f t="shared" si="22"/>
        <v>0.14415659198424935</v>
      </c>
      <c r="BE15">
        <f t="shared" si="23"/>
        <v>2.0781123012513343E-2</v>
      </c>
      <c r="BI15" s="2">
        <v>5.427441323433628E-2</v>
      </c>
      <c r="BJ15" s="3">
        <v>0.25412491004720161</v>
      </c>
      <c r="BK15">
        <f t="shared" si="24"/>
        <v>0.53527876684486664</v>
      </c>
      <c r="BL15">
        <f t="shared" si="25"/>
        <v>0.57037213163057499</v>
      </c>
      <c r="BM15" s="3"/>
      <c r="BN15">
        <f t="shared" si="26"/>
        <v>-3.5093364785708347E-2</v>
      </c>
      <c r="BO15">
        <f t="shared" si="27"/>
        <v>1.2315442519827947E-3</v>
      </c>
      <c r="BR15" s="2">
        <v>-2.5027872371871138E-2</v>
      </c>
      <c r="BS15" s="3">
        <v>-0.31664844325208158</v>
      </c>
      <c r="BT15">
        <f t="shared" si="28"/>
        <v>0.52135343725349226</v>
      </c>
      <c r="BU15">
        <f t="shared" si="29"/>
        <v>0.47014542308228641</v>
      </c>
      <c r="BV15" s="3"/>
      <c r="BW15">
        <f t="shared" si="30"/>
        <v>5.1208014171205851E-2</v>
      </c>
      <c r="BX15">
        <f t="shared" si="31"/>
        <v>2.6222607153584192E-3</v>
      </c>
      <c r="CB15" s="2">
        <v>2.5299348394051591</v>
      </c>
      <c r="CC15" s="3">
        <v>0.57612516119640145</v>
      </c>
      <c r="CD15">
        <f t="shared" si="32"/>
        <v>0.97</v>
      </c>
      <c r="CE15">
        <f t="shared" si="33"/>
        <v>0.62691475951930953</v>
      </c>
      <c r="CG15">
        <f t="shared" si="34"/>
        <v>0.34308524048069045</v>
      </c>
      <c r="CH15">
        <f t="shared" si="35"/>
        <v>0.11770748223569319</v>
      </c>
      <c r="CK15" s="2">
        <v>-0.15536862843845359</v>
      </c>
      <c r="CL15" s="3">
        <v>0.31160716587721082</v>
      </c>
      <c r="CM15">
        <f t="shared" si="36"/>
        <v>0.49846584992178466</v>
      </c>
      <c r="CN15">
        <f t="shared" si="37"/>
        <v>0.5804659057503202</v>
      </c>
      <c r="CO15">
        <f t="shared" si="38"/>
        <v>-8.2000055828535534E-2</v>
      </c>
      <c r="CP15">
        <f t="shared" si="39"/>
        <v>6.7240091558829441E-3</v>
      </c>
      <c r="CT15" s="2">
        <v>-1.5373610712129262</v>
      </c>
      <c r="CU15" s="3">
        <v>-0.31446078719319986</v>
      </c>
      <c r="CV15">
        <f t="shared" si="40"/>
        <v>0.25579062169460798</v>
      </c>
      <c r="CW15">
        <f t="shared" si="41"/>
        <v>0.47052957129970058</v>
      </c>
      <c r="CY15">
        <f t="shared" si="42"/>
        <v>-0.2147389496050926</v>
      </c>
      <c r="CZ15">
        <f t="shared" si="43"/>
        <v>4.61128164774985E-2</v>
      </c>
      <c r="DC15" s="2">
        <v>2.5896929095493761</v>
      </c>
      <c r="DD15" s="3">
        <v>0.66576239427692541</v>
      </c>
      <c r="DE15">
        <f t="shared" si="44"/>
        <v>0.98049340275808594</v>
      </c>
      <c r="DF15">
        <f t="shared" si="45"/>
        <v>0.64265488610914689</v>
      </c>
      <c r="DG15">
        <f t="shared" si="46"/>
        <v>0.33783851664893905</v>
      </c>
      <c r="DH15">
        <f t="shared" si="47"/>
        <v>0.11413486333155547</v>
      </c>
      <c r="DL15" s="2">
        <v>-0.59064082974713927</v>
      </c>
      <c r="DM15" s="3">
        <v>-0.35504467067144657</v>
      </c>
      <c r="DN15">
        <f t="shared" si="48"/>
        <v>0.42203288435399205</v>
      </c>
      <c r="DO15">
        <f t="shared" si="49"/>
        <v>0.46340311902644754</v>
      </c>
      <c r="DQ15">
        <f t="shared" si="50"/>
        <v>-4.1370234672455486E-2</v>
      </c>
      <c r="DR15">
        <f t="shared" si="51"/>
        <v>1.7114963168540381E-3</v>
      </c>
      <c r="DU15" s="2">
        <v>-0.41628595361034409</v>
      </c>
      <c r="DV15" s="3">
        <v>-0.38090747632988864</v>
      </c>
      <c r="DW15">
        <f t="shared" si="52"/>
        <v>0.45264926694004554</v>
      </c>
      <c r="DX15">
        <f t="shared" si="53"/>
        <v>0.4588616598465714</v>
      </c>
      <c r="DY15">
        <f t="shared" si="54"/>
        <v>-6.2123929065258654E-3</v>
      </c>
      <c r="DZ15">
        <f t="shared" si="55"/>
        <v>3.8593825625052891E-5</v>
      </c>
      <c r="ED15" s="2">
        <v>0.36279796403779041</v>
      </c>
      <c r="EE15" s="2">
        <v>9.4936275044743376E-2</v>
      </c>
      <c r="EF15">
        <f t="shared" si="56"/>
        <v>0.58945491194329924</v>
      </c>
      <c r="EG15">
        <f t="shared" si="57"/>
        <v>0.54241891196401959</v>
      </c>
      <c r="EI15">
        <f t="shared" si="58"/>
        <v>4.7035999979279652E-2</v>
      </c>
      <c r="EJ15">
        <f t="shared" si="59"/>
        <v>2.2123852940507953E-3</v>
      </c>
      <c r="EM15" s="2">
        <v>0.47477673978493629</v>
      </c>
      <c r="EN15" s="3">
        <v>0.15674658021272186</v>
      </c>
      <c r="EO15">
        <f t="shared" si="60"/>
        <v>0.60911817067030305</v>
      </c>
      <c r="EP15">
        <f t="shared" si="61"/>
        <v>0.5532726832649083</v>
      </c>
      <c r="ER15">
        <f t="shared" si="62"/>
        <v>5.5845487405394745E-2</v>
      </c>
      <c r="ES15">
        <f t="shared" si="63"/>
        <v>3.1187184635461029E-3</v>
      </c>
      <c r="EW15" s="2">
        <v>1.7568126815528544</v>
      </c>
      <c r="EX15" s="3">
        <v>0.44289884837799248</v>
      </c>
      <c r="EY15">
        <f t="shared" si="64"/>
        <v>0.83424122860785244</v>
      </c>
      <c r="EZ15">
        <f t="shared" si="65"/>
        <v>0.60352047394408181</v>
      </c>
      <c r="FB15">
        <f t="shared" si="66"/>
        <v>0.23072075466377062</v>
      </c>
      <c r="FC15">
        <f t="shared" si="67"/>
        <v>5.3232066632619833E-2</v>
      </c>
      <c r="FG15" s="2">
        <v>5.7484457509883187E-2</v>
      </c>
      <c r="FH15" s="3">
        <v>-0.18820961693606297</v>
      </c>
      <c r="FI15">
        <f t="shared" si="68"/>
        <v>0.53584244447657914</v>
      </c>
      <c r="FJ15">
        <f t="shared" si="69"/>
        <v>0.49269903518952496</v>
      </c>
      <c r="FK15">
        <f t="shared" si="70"/>
        <v>4.314340928705418E-2</v>
      </c>
      <c r="FL15">
        <f t="shared" si="71"/>
        <v>1.8613537649102728E-3</v>
      </c>
      <c r="FP15" s="2">
        <v>1.7568126815528544</v>
      </c>
      <c r="FQ15" s="3">
        <v>0.95659199050800425</v>
      </c>
      <c r="FR15">
        <f t="shared" si="72"/>
        <v>0.83424122860785244</v>
      </c>
      <c r="FS15">
        <f t="shared" si="73"/>
        <v>0.69372400664565637</v>
      </c>
      <c r="FU15">
        <f t="shared" si="74"/>
        <v>0.14051722196219607</v>
      </c>
      <c r="FV15">
        <f t="shared" si="75"/>
        <v>1.9745089667973077E-2</v>
      </c>
      <c r="FZ15" s="2">
        <v>5.7484457509883187E-2</v>
      </c>
      <c r="GA15" s="3">
        <v>0.48922270739278773</v>
      </c>
      <c r="GB15">
        <f t="shared" si="76"/>
        <v>0.53584244447657914</v>
      </c>
      <c r="GC15">
        <f t="shared" si="77"/>
        <v>0.6116548549369405</v>
      </c>
      <c r="GD15">
        <f t="shared" si="78"/>
        <v>-7.5812410460361357E-2</v>
      </c>
      <c r="GE15">
        <f t="shared" si="79"/>
        <v>5.7475215798103085E-3</v>
      </c>
      <c r="GI15" s="2">
        <v>-0.59064082974713927</v>
      </c>
      <c r="GJ15" s="3">
        <v>-0.29833238914803717</v>
      </c>
      <c r="GK15">
        <f t="shared" si="80"/>
        <v>0.42203288435399205</v>
      </c>
      <c r="GL15">
        <f t="shared" si="81"/>
        <v>0.47336168713145649</v>
      </c>
      <c r="GN15">
        <f t="shared" si="82"/>
        <v>-5.1328802777464433E-2</v>
      </c>
      <c r="GO15">
        <f t="shared" si="83"/>
        <v>2.6346459945678405E-3</v>
      </c>
      <c r="GS15" s="2">
        <v>-0.73779592393260496</v>
      </c>
      <c r="GT15" s="3">
        <v>1.3134535856354008E-2</v>
      </c>
      <c r="GU15">
        <f t="shared" si="84"/>
        <v>0.39619273142626921</v>
      </c>
      <c r="GV15">
        <f t="shared" si="85"/>
        <v>0.52805468310682757</v>
      </c>
      <c r="GW15">
        <f t="shared" si="86"/>
        <v>-0.13186195168055836</v>
      </c>
      <c r="GX15">
        <f t="shared" si="87"/>
        <v>1.7387574301005911E-2</v>
      </c>
    </row>
    <row r="16" spans="1:208" x14ac:dyDescent="0.25">
      <c r="B16" s="2">
        <v>0.8658689078151367</v>
      </c>
      <c r="C16" s="3">
        <v>0.26833181390594213</v>
      </c>
      <c r="D16">
        <f t="shared" si="0"/>
        <v>0.67779320694188583</v>
      </c>
      <c r="E16">
        <f t="shared" si="1"/>
        <v>0.57286683676036565</v>
      </c>
      <c r="G16">
        <f t="shared" si="2"/>
        <v>0.10492637018152018</v>
      </c>
      <c r="H16">
        <f t="shared" si="3"/>
        <v>1.1009543159469407E-2</v>
      </c>
      <c r="J16">
        <v>0.2</v>
      </c>
      <c r="K16">
        <v>0.2</v>
      </c>
      <c r="L16" s="2">
        <v>-0.48745107161368212</v>
      </c>
      <c r="M16" s="3">
        <v>-0.65313817314175837</v>
      </c>
      <c r="N16">
        <f t="shared" si="4"/>
        <v>0.44015280840760745</v>
      </c>
      <c r="O16">
        <f t="shared" si="5"/>
        <v>0.41105847045529287</v>
      </c>
      <c r="P16">
        <f t="shared" si="6"/>
        <v>2.9094337952314586E-2</v>
      </c>
      <c r="Q16">
        <f t="shared" si="7"/>
        <v>8.4648050088349293E-4</v>
      </c>
      <c r="V16" s="2">
        <v>1.8939150310756041</v>
      </c>
      <c r="W16" s="3">
        <v>0.39295691758163237</v>
      </c>
      <c r="X16">
        <f t="shared" si="8"/>
        <v>0.85831613881077673</v>
      </c>
      <c r="Y16">
        <f t="shared" si="9"/>
        <v>0.59475076647029756</v>
      </c>
      <c r="AA16">
        <f t="shared" si="10"/>
        <v>0.26356537234047916</v>
      </c>
      <c r="AB16">
        <f t="shared" si="11"/>
        <v>6.9466705496975423E-2</v>
      </c>
      <c r="AF16" s="2">
        <v>0.22982339095090581</v>
      </c>
      <c r="AG16" s="3">
        <v>-0.38313834565220545</v>
      </c>
      <c r="AH16">
        <f t="shared" si="12"/>
        <v>0.56610483138317191</v>
      </c>
      <c r="AI16">
        <f t="shared" si="13"/>
        <v>0.45846992346279541</v>
      </c>
      <c r="AJ16">
        <f t="shared" si="14"/>
        <v>0.1076349079203765</v>
      </c>
      <c r="AK16">
        <f t="shared" si="15"/>
        <v>1.1585273403027927E-2</v>
      </c>
      <c r="AP16" s="2">
        <v>-2.2761571756279251</v>
      </c>
      <c r="AQ16" s="3">
        <v>7.6686762174264803E-2</v>
      </c>
      <c r="AR16">
        <f t="shared" si="16"/>
        <v>0.12605943959615651</v>
      </c>
      <c r="AS16">
        <f t="shared" si="17"/>
        <v>0.53921433242812344</v>
      </c>
      <c r="AU16">
        <f t="shared" si="18"/>
        <v>-0.41315489283196694</v>
      </c>
      <c r="AV16">
        <f t="shared" si="19"/>
        <v>0.17069696547099408</v>
      </c>
      <c r="AZ16" s="2">
        <v>1.4485647852547749</v>
      </c>
      <c r="BA16" s="3">
        <v>0.2670882218959757</v>
      </c>
      <c r="BB16">
        <f t="shared" si="20"/>
        <v>0.78011348791304247</v>
      </c>
      <c r="BC16">
        <f t="shared" si="21"/>
        <v>0.5726484643832821</v>
      </c>
      <c r="BD16">
        <f t="shared" si="22"/>
        <v>0.20746502352976037</v>
      </c>
      <c r="BE16">
        <f t="shared" si="23"/>
        <v>4.3041735988204023E-2</v>
      </c>
      <c r="BI16" s="2">
        <v>1.4485647852547749</v>
      </c>
      <c r="BJ16" s="3">
        <v>0.52993264367272086</v>
      </c>
      <c r="BK16">
        <f t="shared" si="24"/>
        <v>0.78011348791304247</v>
      </c>
      <c r="BL16">
        <f t="shared" si="25"/>
        <v>0.61880344184094194</v>
      </c>
      <c r="BM16" s="3"/>
      <c r="BN16">
        <f t="shared" si="26"/>
        <v>0.16131004607210053</v>
      </c>
      <c r="BO16">
        <f t="shared" si="27"/>
        <v>2.6020930963783197E-2</v>
      </c>
      <c r="BR16" s="2">
        <v>0.44213136595808233</v>
      </c>
      <c r="BS16" s="3">
        <v>-1.1645837132030634E-2</v>
      </c>
      <c r="BT16">
        <f t="shared" si="28"/>
        <v>0.60338570549987947</v>
      </c>
      <c r="BU16">
        <f t="shared" si="29"/>
        <v>0.52370329703235818</v>
      </c>
      <c r="BV16" s="3"/>
      <c r="BW16">
        <f t="shared" si="30"/>
        <v>7.9682408467521282E-2</v>
      </c>
      <c r="BX16">
        <f t="shared" si="31"/>
        <v>6.3492862191849072E-3</v>
      </c>
      <c r="CB16" s="2">
        <v>1.1193346813402616</v>
      </c>
      <c r="CC16" s="3">
        <v>-4.3596343546155334E-3</v>
      </c>
      <c r="CD16">
        <f t="shared" si="32"/>
        <v>0.72230131171451473</v>
      </c>
      <c r="CE16">
        <f t="shared" si="33"/>
        <v>0.52498274029643921</v>
      </c>
      <c r="CG16">
        <f t="shared" si="34"/>
        <v>0.19731857141807552</v>
      </c>
      <c r="CH16">
        <f t="shared" si="35"/>
        <v>3.8934618626470172E-2</v>
      </c>
      <c r="CK16" s="2">
        <v>-0.34031433640731373</v>
      </c>
      <c r="CL16" s="3">
        <v>0.37593348224978285</v>
      </c>
      <c r="CM16">
        <f t="shared" si="36"/>
        <v>0.4659897375337344</v>
      </c>
      <c r="CN16">
        <f t="shared" si="37"/>
        <v>0.59176148380383564</v>
      </c>
      <c r="CO16">
        <f t="shared" si="38"/>
        <v>-0.12577174627010124</v>
      </c>
      <c r="CP16">
        <f t="shared" si="39"/>
        <v>1.5818532159830725E-2</v>
      </c>
      <c r="CT16" s="2">
        <v>-2.2571788236183119</v>
      </c>
      <c r="CU16" s="3">
        <v>-0.5521013517187926</v>
      </c>
      <c r="CV16">
        <f t="shared" si="40"/>
        <v>0.12939200189010253</v>
      </c>
      <c r="CW16">
        <f t="shared" si="41"/>
        <v>0.42880034294262886</v>
      </c>
      <c r="CY16">
        <f t="shared" si="42"/>
        <v>-0.29940834105252634</v>
      </c>
      <c r="CZ16">
        <f t="shared" si="43"/>
        <v>8.9645354691825926E-2</v>
      </c>
      <c r="DC16" s="2">
        <v>-0.59064082974713927</v>
      </c>
      <c r="DD16" s="3">
        <v>-0.48257680516229839</v>
      </c>
      <c r="DE16">
        <f t="shared" si="44"/>
        <v>0.42203288435399205</v>
      </c>
      <c r="DF16">
        <f t="shared" si="45"/>
        <v>0.4410087202685688</v>
      </c>
      <c r="DG16">
        <f t="shared" si="46"/>
        <v>-1.8975835914576744E-2</v>
      </c>
      <c r="DH16">
        <f t="shared" si="47"/>
        <v>3.6008234865694063E-4</v>
      </c>
      <c r="DL16" s="2">
        <v>-0.30727956534940509</v>
      </c>
      <c r="DM16" s="3">
        <v>-0.17140567304997592</v>
      </c>
      <c r="DN16">
        <f t="shared" si="48"/>
        <v>0.47179058011274028</v>
      </c>
      <c r="DO16">
        <f t="shared" si="49"/>
        <v>0.4956497755781526</v>
      </c>
      <c r="DQ16">
        <f t="shared" si="50"/>
        <v>-2.385919546541232E-2</v>
      </c>
      <c r="DR16">
        <f t="shared" si="51"/>
        <v>5.6926120825675174E-4</v>
      </c>
      <c r="DU16" s="2">
        <v>-0.84965995928780591</v>
      </c>
      <c r="DV16" s="3">
        <v>-0.38537146281736318</v>
      </c>
      <c r="DW16">
        <f t="shared" si="52"/>
        <v>0.37654962089251187</v>
      </c>
      <c r="DX16">
        <f t="shared" si="53"/>
        <v>0.45807779236211821</v>
      </c>
      <c r="DY16">
        <f t="shared" si="54"/>
        <v>-8.1528171469606336E-2</v>
      </c>
      <c r="DZ16">
        <f t="shared" si="55"/>
        <v>6.6468427431775326E-3</v>
      </c>
      <c r="ED16" s="2">
        <v>0.47979860163033733</v>
      </c>
      <c r="EE16" s="2">
        <v>-0.20983383809467962</v>
      </c>
      <c r="EF16">
        <f t="shared" si="56"/>
        <v>0.61</v>
      </c>
      <c r="EG16">
        <f t="shared" si="57"/>
        <v>0.48890186333642338</v>
      </c>
      <c r="EI16">
        <f t="shared" si="58"/>
        <v>0.12109813666357661</v>
      </c>
      <c r="EJ16">
        <f t="shared" si="59"/>
        <v>1.4664758703390277E-2</v>
      </c>
      <c r="EM16" s="2">
        <v>4.0519302259681188E-3</v>
      </c>
      <c r="EN16" s="3">
        <v>-0.36550117200036247</v>
      </c>
      <c r="EO16">
        <f t="shared" si="60"/>
        <v>0.52645979493954764</v>
      </c>
      <c r="EP16">
        <f t="shared" si="61"/>
        <v>0.46156697740373498</v>
      </c>
      <c r="ER16">
        <f t="shared" si="62"/>
        <v>6.4892817535812664E-2</v>
      </c>
      <c r="ES16">
        <f t="shared" si="63"/>
        <v>4.2110777677362753E-3</v>
      </c>
      <c r="EW16" s="2">
        <v>0.48909217077062855</v>
      </c>
      <c r="EX16" s="3">
        <v>-0.18050181503236065</v>
      </c>
      <c r="EY16">
        <f t="shared" si="64"/>
        <v>0.61163193295589768</v>
      </c>
      <c r="EZ16">
        <f t="shared" si="65"/>
        <v>0.49405251045336618</v>
      </c>
      <c r="FB16">
        <f t="shared" si="66"/>
        <v>0.11757942250253151</v>
      </c>
      <c r="FC16">
        <f t="shared" si="67"/>
        <v>1.3824920596028812E-2</v>
      </c>
      <c r="FG16" s="2">
        <v>0.92267359866428345</v>
      </c>
      <c r="FH16" s="3">
        <v>0.14656943382839085</v>
      </c>
      <c r="FI16">
        <f t="shared" si="68"/>
        <v>0.6877680019476502</v>
      </c>
      <c r="FJ16">
        <f t="shared" si="69"/>
        <v>0.55148559583586221</v>
      </c>
      <c r="FK16">
        <f t="shared" si="70"/>
        <v>0.13628240611178799</v>
      </c>
      <c r="FL16">
        <f t="shared" si="71"/>
        <v>1.8572894215618307E-2</v>
      </c>
      <c r="FP16" s="2">
        <v>0.48909217077062855</v>
      </c>
      <c r="FQ16" s="3">
        <v>-0.26220822633619406</v>
      </c>
      <c r="FR16">
        <f t="shared" si="72"/>
        <v>0.61163193295589768</v>
      </c>
      <c r="FS16">
        <f t="shared" si="73"/>
        <v>0.4797050209902729</v>
      </c>
      <c r="FU16">
        <f t="shared" si="74"/>
        <v>0.13192691196562478</v>
      </c>
      <c r="FV16">
        <f t="shared" si="75"/>
        <v>1.740471010078571E-2</v>
      </c>
      <c r="FZ16" s="2">
        <v>0.92267359866428345</v>
      </c>
      <c r="GA16" s="3">
        <v>0.24936376619796352</v>
      </c>
      <c r="GB16">
        <f t="shared" si="76"/>
        <v>0.6877680019476502</v>
      </c>
      <c r="GC16">
        <f t="shared" si="77"/>
        <v>0.56953608388206722</v>
      </c>
      <c r="GD16">
        <f t="shared" si="78"/>
        <v>0.11823191806558297</v>
      </c>
      <c r="GE16">
        <f t="shared" si="79"/>
        <v>1.3978786449466726E-2</v>
      </c>
      <c r="GI16" s="2">
        <v>-0.30727956534940509</v>
      </c>
      <c r="GJ16" s="3">
        <v>-0.38913893410121775</v>
      </c>
      <c r="GK16">
        <f t="shared" si="80"/>
        <v>0.47179058011274028</v>
      </c>
      <c r="GL16">
        <f t="shared" si="81"/>
        <v>0.45741623161449702</v>
      </c>
      <c r="GN16">
        <f t="shared" si="82"/>
        <v>1.4374348498243261E-2</v>
      </c>
      <c r="GO16">
        <f t="shared" si="83"/>
        <v>2.0662189474894831E-4</v>
      </c>
      <c r="GS16" s="2">
        <v>0.47477673978493629</v>
      </c>
      <c r="GT16" s="3">
        <v>0.27947969231611214</v>
      </c>
      <c r="GU16">
        <f t="shared" si="84"/>
        <v>0.60911817067030305</v>
      </c>
      <c r="GV16">
        <f t="shared" si="85"/>
        <v>0.57482438287545556</v>
      </c>
      <c r="GW16">
        <f t="shared" si="86"/>
        <v>3.4293787794847486E-2</v>
      </c>
      <c r="GX16">
        <f t="shared" si="87"/>
        <v>1.1760638813180305E-3</v>
      </c>
    </row>
    <row r="17" spans="2:206" x14ac:dyDescent="0.25">
      <c r="B17" s="2">
        <v>-0.42384605846118117</v>
      </c>
      <c r="C17" s="3">
        <v>-0.11098440783973659</v>
      </c>
      <c r="D17">
        <f t="shared" si="0"/>
        <v>0.45132172699603901</v>
      </c>
      <c r="E17">
        <f t="shared" si="1"/>
        <v>0.50625963412067321</v>
      </c>
      <c r="G17">
        <f t="shared" si="2"/>
        <v>-5.49379071246342E-2</v>
      </c>
      <c r="H17">
        <f t="shared" si="3"/>
        <v>3.0181736392349331E-3</v>
      </c>
      <c r="J17">
        <v>0.4</v>
      </c>
      <c r="K17">
        <v>0.4</v>
      </c>
      <c r="L17" s="2">
        <v>0.53020988987543305</v>
      </c>
      <c r="M17" s="3">
        <v>-0.64732378454697426</v>
      </c>
      <c r="N17">
        <f t="shared" si="4"/>
        <v>0.61885212574357107</v>
      </c>
      <c r="O17">
        <f t="shared" si="5"/>
        <v>0.41207946596552009</v>
      </c>
      <c r="P17">
        <f t="shared" si="6"/>
        <v>0.20677265977805098</v>
      </c>
      <c r="Q17">
        <f t="shared" si="7"/>
        <v>4.2754932831689622E-2</v>
      </c>
      <c r="V17" s="2">
        <v>-0.18920138752617713</v>
      </c>
      <c r="W17" s="3">
        <v>-0.37134138598592137</v>
      </c>
      <c r="X17">
        <f t="shared" si="8"/>
        <v>0.49252488217185592</v>
      </c>
      <c r="Y17">
        <f t="shared" si="9"/>
        <v>0.46054144700430977</v>
      </c>
      <c r="AA17">
        <f t="shared" si="10"/>
        <v>3.1983435167546148E-2</v>
      </c>
      <c r="AB17">
        <f t="shared" si="11"/>
        <v>1.0229401251166277E-3</v>
      </c>
      <c r="AF17" s="2">
        <v>0.74817362561585732</v>
      </c>
      <c r="AG17" s="3">
        <v>0.2604319237516759</v>
      </c>
      <c r="AH17">
        <f t="shared" si="12"/>
        <v>0.65712614062158681</v>
      </c>
      <c r="AI17">
        <f t="shared" si="13"/>
        <v>0.57147963116732536</v>
      </c>
      <c r="AJ17">
        <f t="shared" si="14"/>
        <v>8.5646509454261444E-2</v>
      </c>
      <c r="AK17">
        <f t="shared" si="15"/>
        <v>7.3353245816988946E-3</v>
      </c>
      <c r="AP17" s="2">
        <v>1.1850697029235622</v>
      </c>
      <c r="AQ17" s="3">
        <v>0.20248703214025374</v>
      </c>
      <c r="AR17">
        <f t="shared" si="16"/>
        <v>0.73384425570718981</v>
      </c>
      <c r="AS17">
        <f t="shared" si="17"/>
        <v>0.56130461908971185</v>
      </c>
      <c r="AU17">
        <f t="shared" si="18"/>
        <v>0.17253963661747795</v>
      </c>
      <c r="AV17">
        <f t="shared" si="19"/>
        <v>2.976992620409134E-2</v>
      </c>
      <c r="AZ17" s="2">
        <v>0.54779614206363625</v>
      </c>
      <c r="BA17" s="3">
        <v>0.22060221302840299</v>
      </c>
      <c r="BB17">
        <f t="shared" si="20"/>
        <v>0.62194023797294407</v>
      </c>
      <c r="BC17">
        <f t="shared" si="21"/>
        <v>0.5644856101865825</v>
      </c>
      <c r="BD17">
        <f t="shared" si="22"/>
        <v>5.7454627786361567E-2</v>
      </c>
      <c r="BE17">
        <f t="shared" si="23"/>
        <v>3.3010342540693506E-3</v>
      </c>
      <c r="BI17" s="2">
        <v>0.54979797889110649</v>
      </c>
      <c r="BJ17" s="3">
        <v>0.44698718607763693</v>
      </c>
      <c r="BK17">
        <f t="shared" si="24"/>
        <v>0.62229175668892533</v>
      </c>
      <c r="BL17">
        <f t="shared" si="25"/>
        <v>0.60423837822027249</v>
      </c>
      <c r="BM17" s="3"/>
      <c r="BN17">
        <f t="shared" si="26"/>
        <v>1.8053378468652848E-2</v>
      </c>
      <c r="BO17">
        <f t="shared" si="27"/>
        <v>3.2592447413241823E-4</v>
      </c>
      <c r="BR17" s="2">
        <v>1.7568126815528544</v>
      </c>
      <c r="BS17" s="3">
        <v>0.2829701233778612</v>
      </c>
      <c r="BT17">
        <f t="shared" si="28"/>
        <v>0.83424122860785244</v>
      </c>
      <c r="BU17">
        <f t="shared" si="29"/>
        <v>0.57543729589024795</v>
      </c>
      <c r="BV17" s="3"/>
      <c r="BW17">
        <f t="shared" si="30"/>
        <v>0.25880393271760449</v>
      </c>
      <c r="BX17">
        <f t="shared" si="31"/>
        <v>6.6979475590098356E-2</v>
      </c>
      <c r="CB17" s="2">
        <v>1.8939150310756041</v>
      </c>
      <c r="CC17" s="3">
        <v>0.35365692361171741</v>
      </c>
      <c r="CD17">
        <f t="shared" si="32"/>
        <v>0.85831613881077673</v>
      </c>
      <c r="CE17">
        <f t="shared" si="33"/>
        <v>0.58784976273772349</v>
      </c>
      <c r="CG17">
        <f t="shared" si="34"/>
        <v>0.27046637607305324</v>
      </c>
      <c r="CH17">
        <f t="shared" si="35"/>
        <v>7.3152060586090265E-2</v>
      </c>
      <c r="CK17" s="2">
        <v>-0.29470549853213879</v>
      </c>
      <c r="CL17" s="3">
        <v>-0.10070999605466545</v>
      </c>
      <c r="CM17">
        <f t="shared" si="36"/>
        <v>0.47399856218281433</v>
      </c>
      <c r="CN17">
        <f t="shared" si="37"/>
        <v>0.50806380116795202</v>
      </c>
      <c r="CO17">
        <f t="shared" si="38"/>
        <v>-3.4065238985137691E-2</v>
      </c>
      <c r="CP17">
        <f t="shared" si="39"/>
        <v>1.1604405071145448E-3</v>
      </c>
      <c r="CT17" s="2">
        <v>1.4485647852547749</v>
      </c>
      <c r="CU17" s="3">
        <v>0.76486672361892682</v>
      </c>
      <c r="CV17">
        <f t="shared" si="40"/>
        <v>0.78011348791304247</v>
      </c>
      <c r="CW17">
        <f t="shared" si="41"/>
        <v>0.66005741668528284</v>
      </c>
      <c r="CY17">
        <f t="shared" si="42"/>
        <v>0.12005607122775963</v>
      </c>
      <c r="CZ17">
        <f t="shared" si="43"/>
        <v>1.4413460238644893E-2</v>
      </c>
      <c r="DC17" s="2">
        <v>-0.53184545646227033</v>
      </c>
      <c r="DD17" s="3">
        <v>-0.52376673453606737</v>
      </c>
      <c r="DE17">
        <f t="shared" si="44"/>
        <v>0.43235723938589293</v>
      </c>
      <c r="DF17">
        <f t="shared" si="45"/>
        <v>0.43377584749585429</v>
      </c>
      <c r="DG17">
        <f t="shared" si="46"/>
        <v>-1.4186081099613612E-3</v>
      </c>
      <c r="DH17">
        <f t="shared" si="47"/>
        <v>2.0124489696481454E-6</v>
      </c>
      <c r="DL17" s="2">
        <v>-0.40608091969089505</v>
      </c>
      <c r="DM17" s="3">
        <v>-5.6500660247587049E-2</v>
      </c>
      <c r="DN17">
        <f t="shared" si="48"/>
        <v>0.45444125136688984</v>
      </c>
      <c r="DO17">
        <f t="shared" si="49"/>
        <v>0.51582687593210641</v>
      </c>
      <c r="DQ17">
        <f t="shared" si="50"/>
        <v>-6.1385624565216568E-2</v>
      </c>
      <c r="DR17">
        <f t="shared" si="51"/>
        <v>3.7681949032617196E-3</v>
      </c>
      <c r="DU17" s="2">
        <v>0.60114099092102979</v>
      </c>
      <c r="DV17" s="3">
        <v>0.70393621946845808</v>
      </c>
      <c r="DW17">
        <f t="shared" si="52"/>
        <v>0.63130749134606889</v>
      </c>
      <c r="DX17">
        <f t="shared" si="53"/>
        <v>0.64935813675939036</v>
      </c>
      <c r="DY17">
        <f t="shared" si="54"/>
        <v>-1.8050645413321464E-2</v>
      </c>
      <c r="DZ17">
        <f t="shared" si="55"/>
        <v>3.2582579983746321E-4</v>
      </c>
      <c r="ED17" s="2">
        <v>-0.78360594326201416</v>
      </c>
      <c r="EE17" s="2">
        <v>-0.37149118793587765</v>
      </c>
      <c r="EF17">
        <f t="shared" si="56"/>
        <v>0.38814857969882743</v>
      </c>
      <c r="EG17">
        <f t="shared" si="57"/>
        <v>0.46051514206857402</v>
      </c>
      <c r="EI17">
        <f t="shared" si="58"/>
        <v>-7.236656236974659E-2</v>
      </c>
      <c r="EJ17">
        <f t="shared" si="59"/>
        <v>5.2369193492144235E-3</v>
      </c>
      <c r="EM17" s="2">
        <v>0.9433610823013634</v>
      </c>
      <c r="EN17" s="3">
        <v>0.14469559346293773</v>
      </c>
      <c r="EO17">
        <f t="shared" si="60"/>
        <v>0.6914006844846079</v>
      </c>
      <c r="EP17">
        <f t="shared" si="61"/>
        <v>0.55115655305366384</v>
      </c>
      <c r="ER17">
        <f t="shared" si="62"/>
        <v>0.14024413143094405</v>
      </c>
      <c r="ES17">
        <f t="shared" si="63"/>
        <v>1.966841640081991E-2</v>
      </c>
      <c r="EW17" s="2">
        <v>-1.3830750613560179</v>
      </c>
      <c r="EX17" s="3">
        <v>-0.38175656851280287</v>
      </c>
      <c r="EY17">
        <f t="shared" si="64"/>
        <v>0.28288294976777656</v>
      </c>
      <c r="EZ17">
        <f t="shared" si="65"/>
        <v>0.45871256088416251</v>
      </c>
      <c r="FB17">
        <f t="shared" si="66"/>
        <v>-0.17582961111638595</v>
      </c>
      <c r="FC17">
        <f t="shared" si="67"/>
        <v>3.0916052145339514E-2</v>
      </c>
      <c r="FG17" s="2">
        <v>-1.3794038185756177</v>
      </c>
      <c r="FH17" s="3">
        <v>-0.31189251165388471</v>
      </c>
      <c r="FI17">
        <f t="shared" si="68"/>
        <v>0.28352761297434403</v>
      </c>
      <c r="FJ17">
        <f t="shared" si="69"/>
        <v>0.47098055556948598</v>
      </c>
      <c r="FK17">
        <f t="shared" si="70"/>
        <v>-0.18745294259514195</v>
      </c>
      <c r="FL17">
        <f t="shared" si="71"/>
        <v>3.5138605687577582E-2</v>
      </c>
      <c r="FP17" s="2">
        <v>-1.3830750613560179</v>
      </c>
      <c r="FQ17" s="3">
        <v>-0.52083896443871636</v>
      </c>
      <c r="FR17">
        <f t="shared" si="72"/>
        <v>0.28288294976777656</v>
      </c>
      <c r="FS17">
        <f t="shared" si="73"/>
        <v>0.43428995832206474</v>
      </c>
      <c r="FU17">
        <f t="shared" si="74"/>
        <v>-0.15140700855428818</v>
      </c>
      <c r="FV17">
        <f t="shared" si="75"/>
        <v>2.2924082239358295E-2</v>
      </c>
      <c r="FZ17" s="2">
        <v>-1.3794038185756177</v>
      </c>
      <c r="GA17" s="3">
        <v>8.1898294473695829E-2</v>
      </c>
      <c r="GB17">
        <f t="shared" si="76"/>
        <v>0.28352761297434403</v>
      </c>
      <c r="GC17">
        <f t="shared" si="77"/>
        <v>0.54012946752657509</v>
      </c>
      <c r="GD17">
        <f t="shared" si="78"/>
        <v>-0.25660185455223106</v>
      </c>
      <c r="GE17">
        <f t="shared" si="79"/>
        <v>6.5844511759644342E-2</v>
      </c>
      <c r="GI17" s="2">
        <v>-0.40608091969089505</v>
      </c>
      <c r="GJ17" s="3">
        <v>-0.27354733449245389</v>
      </c>
      <c r="GK17">
        <f t="shared" si="80"/>
        <v>0.45444125136688984</v>
      </c>
      <c r="GL17">
        <f t="shared" si="81"/>
        <v>0.47771389529772668</v>
      </c>
      <c r="GN17">
        <f t="shared" si="82"/>
        <v>-2.3272643930836834E-2</v>
      </c>
      <c r="GO17">
        <f t="shared" si="83"/>
        <v>5.416159555315165E-4</v>
      </c>
      <c r="GS17" s="2">
        <v>0.30363556284869364</v>
      </c>
      <c r="GT17" s="3">
        <v>0.23144708228983493</v>
      </c>
      <c r="GU17">
        <f t="shared" si="84"/>
        <v>0.57906610751379861</v>
      </c>
      <c r="GV17">
        <f t="shared" si="85"/>
        <v>0.56638994847502377</v>
      </c>
      <c r="GW17">
        <f t="shared" si="86"/>
        <v>1.2676159038774837E-2</v>
      </c>
      <c r="GX17">
        <f t="shared" si="87"/>
        <v>1.6068500797631301E-4</v>
      </c>
    </row>
    <row r="18" spans="2:206" x14ac:dyDescent="0.25">
      <c r="B18" s="2">
        <v>-0.13498735982564433</v>
      </c>
      <c r="C18" s="3">
        <v>4.1731916836317072E-2</v>
      </c>
      <c r="D18">
        <f t="shared" si="0"/>
        <v>0.50204476168648526</v>
      </c>
      <c r="E18">
        <f t="shared" si="1"/>
        <v>0.53307632847999598</v>
      </c>
      <c r="G18">
        <f t="shared" si="2"/>
        <v>-3.1031566793510712E-2</v>
      </c>
      <c r="H18">
        <f t="shared" si="3"/>
        <v>9.6295813766011668E-4</v>
      </c>
      <c r="J18">
        <v>0.6</v>
      </c>
      <c r="K18">
        <v>0.6</v>
      </c>
      <c r="L18" s="2">
        <v>0.68039050738037266</v>
      </c>
      <c r="M18" s="3">
        <v>-0.74882833269389748</v>
      </c>
      <c r="N18">
        <f t="shared" si="4"/>
        <v>0.64522355477623838</v>
      </c>
      <c r="O18">
        <f t="shared" si="5"/>
        <v>0.39425546156054747</v>
      </c>
      <c r="P18">
        <f t="shared" si="6"/>
        <v>0.25096809321569091</v>
      </c>
      <c r="Q18">
        <f t="shared" si="7"/>
        <v>6.298498381231972E-2</v>
      </c>
      <c r="V18" s="2">
        <v>-0.13415921914857326</v>
      </c>
      <c r="W18" s="3">
        <v>0.15877689055521876</v>
      </c>
      <c r="X18">
        <f t="shared" si="8"/>
        <v>0.50219018160456308</v>
      </c>
      <c r="Y18">
        <f t="shared" si="9"/>
        <v>0.55362920187563835</v>
      </c>
      <c r="AA18">
        <f t="shared" si="10"/>
        <v>-5.1439020271075275E-2</v>
      </c>
      <c r="AB18">
        <f t="shared" si="11"/>
        <v>2.6459728064480931E-3</v>
      </c>
      <c r="AF18" s="2">
        <v>-2.2761571756279251</v>
      </c>
      <c r="AG18" s="3">
        <v>0.13802302297857688</v>
      </c>
      <c r="AH18">
        <f t="shared" si="12"/>
        <v>0.12605943959615651</v>
      </c>
      <c r="AI18">
        <f t="shared" si="13"/>
        <v>0.54998486244593281</v>
      </c>
      <c r="AJ18">
        <f t="shared" si="14"/>
        <v>-0.4239254228497763</v>
      </c>
      <c r="AK18">
        <f t="shared" si="15"/>
        <v>0.17971276413836165</v>
      </c>
      <c r="AP18" s="2">
        <v>-1.3062584777124726</v>
      </c>
      <c r="AQ18" s="3">
        <v>-0.52740461128706206</v>
      </c>
      <c r="AR18">
        <f t="shared" si="16"/>
        <v>0.29637179485140447</v>
      </c>
      <c r="AS18">
        <f t="shared" si="17"/>
        <v>0.43313704330019775</v>
      </c>
      <c r="AU18">
        <f t="shared" si="18"/>
        <v>-0.13676524844879329</v>
      </c>
      <c r="AV18">
        <f t="shared" si="19"/>
        <v>1.8704733183260155E-2</v>
      </c>
      <c r="AZ18" s="2">
        <v>-0.78360594326201416</v>
      </c>
      <c r="BA18" s="3">
        <v>-0.22805452184513542</v>
      </c>
      <c r="BB18">
        <f t="shared" si="20"/>
        <v>0.38814857969882743</v>
      </c>
      <c r="BC18">
        <f t="shared" si="21"/>
        <v>0.4857023461388329</v>
      </c>
      <c r="BD18">
        <f t="shared" si="22"/>
        <v>-9.7553766440005463E-2</v>
      </c>
      <c r="BE18">
        <f t="shared" si="23"/>
        <v>9.5167373466311361E-3</v>
      </c>
      <c r="BI18" s="2">
        <v>1.1193346813402616</v>
      </c>
      <c r="BJ18" s="3">
        <v>6.6300701307566254E-2</v>
      </c>
      <c r="BK18">
        <f t="shared" si="24"/>
        <v>0.72230131171451473</v>
      </c>
      <c r="BL18">
        <f t="shared" si="25"/>
        <v>0.53739056001577412</v>
      </c>
      <c r="BM18" s="3"/>
      <c r="BN18">
        <f t="shared" si="26"/>
        <v>0.18491075169874061</v>
      </c>
      <c r="BO18">
        <f t="shared" si="27"/>
        <v>3.41919860937933E-2</v>
      </c>
      <c r="BR18" s="2">
        <v>-0.11952329102711255</v>
      </c>
      <c r="BS18" s="3">
        <v>-0.20244541603715382</v>
      </c>
      <c r="BT18">
        <f t="shared" si="28"/>
        <v>0.50476022257386211</v>
      </c>
      <c r="BU18">
        <f t="shared" si="29"/>
        <v>0.49019925611047449</v>
      </c>
      <c r="BV18" s="3"/>
      <c r="BW18">
        <f t="shared" si="30"/>
        <v>1.4560966463387615E-2</v>
      </c>
      <c r="BX18">
        <f t="shared" si="31"/>
        <v>2.1202174434789881E-4</v>
      </c>
      <c r="CB18" s="2">
        <v>2.0174007799614539</v>
      </c>
      <c r="CC18" s="3">
        <v>0.54013997407206016</v>
      </c>
      <c r="CD18">
        <f t="shared" si="32"/>
        <v>0.88000000000000012</v>
      </c>
      <c r="CE18">
        <f t="shared" si="33"/>
        <v>0.62059582952526016</v>
      </c>
      <c r="CG18">
        <f t="shared" si="34"/>
        <v>0.25940417047473996</v>
      </c>
      <c r="CH18">
        <f t="shared" si="35"/>
        <v>6.7290523659687948E-2</v>
      </c>
      <c r="CK18" s="2">
        <v>-1.0990517593584785</v>
      </c>
      <c r="CL18" s="3">
        <v>0.20959260945538896</v>
      </c>
      <c r="CM18">
        <f t="shared" si="36"/>
        <v>0.33275689806210684</v>
      </c>
      <c r="CN18">
        <f t="shared" si="37"/>
        <v>0.5625523448682801</v>
      </c>
      <c r="CO18">
        <f t="shared" si="38"/>
        <v>-0.22979544680617325</v>
      </c>
      <c r="CP18">
        <f t="shared" si="39"/>
        <v>5.2805947372848799E-2</v>
      </c>
      <c r="CT18" s="2">
        <v>0.80151733565751904</v>
      </c>
      <c r="CU18" s="3">
        <v>-7.881000295945155E-2</v>
      </c>
      <c r="CV18">
        <f t="shared" si="40"/>
        <v>0.6664931940208485</v>
      </c>
      <c r="CW18">
        <f t="shared" si="41"/>
        <v>0.51190939804537428</v>
      </c>
      <c r="CY18">
        <f t="shared" si="42"/>
        <v>0.15458379597547423</v>
      </c>
      <c r="CZ18">
        <f t="shared" si="43"/>
        <v>2.389614997818704E-2</v>
      </c>
      <c r="DC18" s="2">
        <v>0.47979860163033733</v>
      </c>
      <c r="DD18" s="3">
        <v>-0.3692045066941993</v>
      </c>
      <c r="DE18">
        <f t="shared" si="44"/>
        <v>0.61</v>
      </c>
      <c r="DF18">
        <f t="shared" si="45"/>
        <v>0.46091667891858246</v>
      </c>
      <c r="DG18">
        <f t="shared" si="46"/>
        <v>0.14908332108141753</v>
      </c>
      <c r="DH18">
        <f t="shared" si="47"/>
        <v>2.2225836624665034E-2</v>
      </c>
      <c r="DL18" s="2">
        <v>-0.39937662185898654</v>
      </c>
      <c r="DM18" s="3">
        <v>-0.11277183375821671</v>
      </c>
      <c r="DN18">
        <f t="shared" si="48"/>
        <v>0.45561851323613356</v>
      </c>
      <c r="DO18">
        <f t="shared" si="49"/>
        <v>0.5059457655499916</v>
      </c>
      <c r="DQ18">
        <f t="shared" si="50"/>
        <v>-5.032725231385804E-2</v>
      </c>
      <c r="DR18">
        <f t="shared" si="51"/>
        <v>2.5328323254627293E-3</v>
      </c>
      <c r="DU18" s="2">
        <v>-0.28926794180312454</v>
      </c>
      <c r="DV18" s="3">
        <v>-0.32409723106833072</v>
      </c>
      <c r="DW18">
        <f t="shared" si="52"/>
        <v>0.47495338673855692</v>
      </c>
      <c r="DX18">
        <f t="shared" si="53"/>
        <v>0.46883743019652568</v>
      </c>
      <c r="DY18">
        <f t="shared" si="54"/>
        <v>6.1159565420312312E-3</v>
      </c>
      <c r="DZ18">
        <f t="shared" si="55"/>
        <v>3.7404924424014614E-5</v>
      </c>
      <c r="ED18" s="2">
        <v>0.20770646016703859</v>
      </c>
      <c r="EE18" s="2">
        <v>2.1229731135469346E-2</v>
      </c>
      <c r="EF18">
        <f t="shared" si="56"/>
        <v>0.56222114066277662</v>
      </c>
      <c r="EG18">
        <f t="shared" si="57"/>
        <v>0.52947618390603524</v>
      </c>
      <c r="EI18">
        <f t="shared" si="58"/>
        <v>3.2744956756741384E-2</v>
      </c>
      <c r="EJ18">
        <f t="shared" si="59"/>
        <v>1.0722321930008631E-3</v>
      </c>
      <c r="EM18" s="2">
        <v>-0.15536862843845359</v>
      </c>
      <c r="EN18" s="3">
        <v>0.19736025672174487</v>
      </c>
      <c r="EO18">
        <f t="shared" si="60"/>
        <v>0.49846584992178466</v>
      </c>
      <c r="EP18">
        <f t="shared" si="61"/>
        <v>0.56040436713735065</v>
      </c>
      <c r="ER18">
        <f t="shared" si="62"/>
        <v>-6.193851721556598E-2</v>
      </c>
      <c r="ES18">
        <f t="shared" si="63"/>
        <v>3.8363799148629632E-3</v>
      </c>
      <c r="EW18" s="2">
        <v>-0.2035801442946033</v>
      </c>
      <c r="EX18" s="3">
        <v>4.0913199909392857E-2</v>
      </c>
      <c r="EY18">
        <f t="shared" si="64"/>
        <v>0.49</v>
      </c>
      <c r="EZ18">
        <f t="shared" si="65"/>
        <v>0.53293256335440964</v>
      </c>
      <c r="FB18">
        <f t="shared" si="66"/>
        <v>-4.2932563354409647E-2</v>
      </c>
      <c r="FC18">
        <f t="shared" si="67"/>
        <v>1.8432049961803981E-3</v>
      </c>
      <c r="FG18" s="2">
        <v>0.60951253597223243</v>
      </c>
      <c r="FH18" s="3">
        <v>0.3928674287387508</v>
      </c>
      <c r="FI18">
        <f t="shared" si="68"/>
        <v>0.63277751863640352</v>
      </c>
      <c r="FJ18">
        <f t="shared" si="69"/>
        <v>0.59473505240074265</v>
      </c>
      <c r="FK18">
        <f t="shared" si="70"/>
        <v>3.8042466235660877E-2</v>
      </c>
      <c r="FL18">
        <f t="shared" si="71"/>
        <v>1.4472292372913979E-3</v>
      </c>
      <c r="FP18" s="2">
        <v>-0.2035801442946033</v>
      </c>
      <c r="FQ18" s="3">
        <v>2.295544136469331E-2</v>
      </c>
      <c r="FR18">
        <f t="shared" si="72"/>
        <v>0.49</v>
      </c>
      <c r="FS18">
        <f t="shared" si="73"/>
        <v>0.529779215319789</v>
      </c>
      <c r="FU18">
        <f t="shared" si="74"/>
        <v>-3.9779215319789007E-2</v>
      </c>
      <c r="FV18">
        <f t="shared" si="75"/>
        <v>1.5823859714581365E-3</v>
      </c>
      <c r="FZ18" s="2">
        <v>0.60951253597223243</v>
      </c>
      <c r="GA18" s="3">
        <v>0.26188808826142862</v>
      </c>
      <c r="GB18">
        <f t="shared" si="76"/>
        <v>0.63277751863640352</v>
      </c>
      <c r="GC18">
        <f t="shared" si="77"/>
        <v>0.57173533086857053</v>
      </c>
      <c r="GD18">
        <f t="shared" si="78"/>
        <v>6.1042187767832989E-2</v>
      </c>
      <c r="GE18">
        <f t="shared" si="79"/>
        <v>3.7261486874833796E-3</v>
      </c>
      <c r="GI18" s="2">
        <v>-0.39937662185898654</v>
      </c>
      <c r="GJ18" s="3">
        <v>3.9307414481974036E-2</v>
      </c>
      <c r="GK18">
        <f t="shared" si="80"/>
        <v>0.45561851323613356</v>
      </c>
      <c r="GL18">
        <f t="shared" si="81"/>
        <v>0.53265059050635244</v>
      </c>
      <c r="GN18">
        <f t="shared" si="82"/>
        <v>-7.7032077270218879E-2</v>
      </c>
      <c r="GO18">
        <f t="shared" si="83"/>
        <v>5.9339409285649718E-3</v>
      </c>
      <c r="GS18" s="2">
        <v>-0.15536862843845359</v>
      </c>
      <c r="GT18" s="3">
        <v>9.4192055431740793E-2</v>
      </c>
      <c r="GU18">
        <f t="shared" si="84"/>
        <v>0.49846584992178466</v>
      </c>
      <c r="GV18">
        <f t="shared" si="85"/>
        <v>0.54228822842419222</v>
      </c>
      <c r="GW18">
        <f t="shared" si="86"/>
        <v>-4.3822378502407555E-2</v>
      </c>
      <c r="GX18">
        <f t="shared" si="87"/>
        <v>1.9204008576082718E-3</v>
      </c>
    </row>
    <row r="19" spans="2:206" x14ac:dyDescent="0.25">
      <c r="B19" s="2">
        <v>0.46043075924155968</v>
      </c>
      <c r="C19" s="3">
        <v>0.3706066916007611</v>
      </c>
      <c r="D19">
        <f t="shared" si="0"/>
        <v>0.60659904394084185</v>
      </c>
      <c r="E19">
        <f t="shared" si="1"/>
        <v>0.59082610955976622</v>
      </c>
      <c r="G19">
        <f t="shared" si="2"/>
        <v>1.5772934381075632E-2</v>
      </c>
      <c r="H19">
        <f t="shared" si="3"/>
        <v>2.4878545898971772E-4</v>
      </c>
      <c r="J19">
        <v>0.8</v>
      </c>
      <c r="K19">
        <v>0.8</v>
      </c>
      <c r="L19" s="2">
        <v>-1.3062584777124726</v>
      </c>
      <c r="M19" s="3">
        <v>-0.78234718209090259</v>
      </c>
      <c r="N19">
        <f t="shared" si="4"/>
        <v>0.29637179485140447</v>
      </c>
      <c r="O19">
        <f t="shared" si="5"/>
        <v>0.3883696157515788</v>
      </c>
      <c r="P19">
        <f t="shared" si="6"/>
        <v>-9.1997820900174332E-2</v>
      </c>
      <c r="Q19">
        <f t="shared" si="7"/>
        <v>8.4635990503805526E-3</v>
      </c>
      <c r="V19" s="2">
        <v>-0.19894075240446382</v>
      </c>
      <c r="W19" s="3">
        <v>-0.1511687525218891</v>
      </c>
      <c r="X19">
        <f t="shared" si="8"/>
        <v>0.49081466833748716</v>
      </c>
      <c r="Y19">
        <f t="shared" si="9"/>
        <v>0.49920334009541539</v>
      </c>
      <c r="AA19">
        <f t="shared" si="10"/>
        <v>-8.3886717579282344E-3</v>
      </c>
      <c r="AB19">
        <f t="shared" si="11"/>
        <v>7.036981386226277E-5</v>
      </c>
      <c r="AF19" s="2">
        <v>0.15852631555357027</v>
      </c>
      <c r="AG19" s="3">
        <v>-0.12321278679693404</v>
      </c>
      <c r="AH19">
        <f t="shared" si="12"/>
        <v>0.55358520138487521</v>
      </c>
      <c r="AI19">
        <f t="shared" si="13"/>
        <v>0.50411235417728306</v>
      </c>
      <c r="AJ19">
        <f t="shared" si="14"/>
        <v>4.9472847207592152E-2</v>
      </c>
      <c r="AK19">
        <f t="shared" si="15"/>
        <v>2.4475626108257588E-3</v>
      </c>
      <c r="AP19" s="2">
        <v>0.38649752864667314</v>
      </c>
      <c r="AQ19" s="3">
        <v>0.57218671371866536</v>
      </c>
      <c r="AR19">
        <f t="shared" si="16"/>
        <v>0.59361651013467509</v>
      </c>
      <c r="AS19">
        <f t="shared" si="17"/>
        <v>0.62622317567924046</v>
      </c>
      <c r="AU19">
        <f t="shared" si="18"/>
        <v>-3.2606665544565372E-2</v>
      </c>
      <c r="AV19">
        <f t="shared" si="19"/>
        <v>1.0631946379351467E-3</v>
      </c>
      <c r="AZ19" s="2">
        <v>-0.53184545646227033</v>
      </c>
      <c r="BA19" s="3">
        <v>-0.46987950414233365</v>
      </c>
      <c r="BB19">
        <f t="shared" si="20"/>
        <v>0.43235723938589293</v>
      </c>
      <c r="BC19">
        <f t="shared" si="21"/>
        <v>0.44323834202880291</v>
      </c>
      <c r="BD19">
        <f t="shared" si="22"/>
        <v>-1.0881102642909979E-2</v>
      </c>
      <c r="BE19">
        <f t="shared" si="23"/>
        <v>1.1839839472554252E-4</v>
      </c>
      <c r="BI19" s="2">
        <v>-0.28926794180312454</v>
      </c>
      <c r="BJ19" s="3">
        <v>-0.26832399632345666</v>
      </c>
      <c r="BK19">
        <f t="shared" si="24"/>
        <v>0.47495338673855692</v>
      </c>
      <c r="BL19">
        <f t="shared" si="25"/>
        <v>0.47863110348428112</v>
      </c>
      <c r="BM19" s="3"/>
      <c r="BN19">
        <f t="shared" si="26"/>
        <v>-3.6777167457242022E-3</v>
      </c>
      <c r="BO19">
        <f t="shared" si="27"/>
        <v>1.3525600461780216E-5</v>
      </c>
      <c r="BR19" s="2">
        <v>-1.0990517593584785</v>
      </c>
      <c r="BS19" s="3">
        <v>0.3176905119387064</v>
      </c>
      <c r="BT19">
        <f t="shared" si="28"/>
        <v>0.33275689806210684</v>
      </c>
      <c r="BU19">
        <f t="shared" si="29"/>
        <v>0.58153412967699714</v>
      </c>
      <c r="BV19" s="3"/>
      <c r="BW19">
        <f t="shared" si="30"/>
        <v>-0.24877723161489029</v>
      </c>
      <c r="BX19">
        <f t="shared" si="31"/>
        <v>6.189011096996877E-2</v>
      </c>
      <c r="CB19" s="2">
        <v>-0.28926794180312454</v>
      </c>
      <c r="CC19" s="3">
        <v>-0.13333891472302245</v>
      </c>
      <c r="CD19">
        <f t="shared" si="32"/>
        <v>0.47495338673855692</v>
      </c>
      <c r="CE19">
        <f t="shared" si="33"/>
        <v>0.50233422549187023</v>
      </c>
      <c r="CG19">
        <f t="shared" si="34"/>
        <v>-2.7380838753313319E-2</v>
      </c>
      <c r="CH19">
        <f t="shared" si="35"/>
        <v>7.4971033083494451E-4</v>
      </c>
      <c r="CK19" s="2">
        <v>1.1850697029235622</v>
      </c>
      <c r="CL19" s="3">
        <v>0.31256259209705811</v>
      </c>
      <c r="CM19">
        <f t="shared" si="36"/>
        <v>0.73384425570718981</v>
      </c>
      <c r="CN19">
        <f t="shared" si="37"/>
        <v>0.58063367676612276</v>
      </c>
      <c r="CO19">
        <f t="shared" si="38"/>
        <v>0.15321057894106704</v>
      </c>
      <c r="CP19">
        <f t="shared" si="39"/>
        <v>2.3473481499456935E-2</v>
      </c>
      <c r="CT19" s="2">
        <v>-1.3830750613560179</v>
      </c>
      <c r="CU19" s="3">
        <v>-0.64616728429903769</v>
      </c>
      <c r="CV19">
        <f t="shared" si="40"/>
        <v>0.28288294976777656</v>
      </c>
      <c r="CW19">
        <f t="shared" si="41"/>
        <v>0.412282545195859</v>
      </c>
      <c r="CY19">
        <f t="shared" si="42"/>
        <v>-0.12939959542808244</v>
      </c>
      <c r="CZ19">
        <f t="shared" si="43"/>
        <v>1.6744255296951414E-2</v>
      </c>
      <c r="DC19" s="2">
        <v>-0.28788135798925818</v>
      </c>
      <c r="DD19" s="3">
        <v>0.34096105820821476</v>
      </c>
      <c r="DE19">
        <f t="shared" si="44"/>
        <v>0.4751968682027613</v>
      </c>
      <c r="DF19">
        <f t="shared" si="45"/>
        <v>0.58562039306899272</v>
      </c>
      <c r="DG19">
        <f t="shared" si="46"/>
        <v>-0.11042352486623142</v>
      </c>
      <c r="DH19">
        <f t="shared" si="47"/>
        <v>1.2193354843883227E-2</v>
      </c>
      <c r="DL19" s="2">
        <v>-0.6059439603577198</v>
      </c>
      <c r="DM19" s="3">
        <v>9.5249295496007857E-2</v>
      </c>
      <c r="DN19">
        <f t="shared" si="48"/>
        <v>0.41934568390443144</v>
      </c>
      <c r="DO19">
        <f t="shared" si="49"/>
        <v>0.54247387775623324</v>
      </c>
      <c r="DQ19">
        <f t="shared" si="50"/>
        <v>-0.12312819385180179</v>
      </c>
      <c r="DR19">
        <f t="shared" si="51"/>
        <v>1.516055212120688E-2</v>
      </c>
      <c r="DU19" s="2">
        <v>5.7484457509883187E-2</v>
      </c>
      <c r="DV19" s="3">
        <v>-0.13612600971193109</v>
      </c>
      <c r="DW19">
        <f t="shared" si="52"/>
        <v>0.53584244447657914</v>
      </c>
      <c r="DX19">
        <f t="shared" si="53"/>
        <v>0.50184481694549177</v>
      </c>
      <c r="DY19">
        <f t="shared" si="54"/>
        <v>3.3997627531087371E-2</v>
      </c>
      <c r="DZ19">
        <f t="shared" si="55"/>
        <v>1.15583867774255E-3</v>
      </c>
      <c r="ED19" s="2">
        <v>-1.2203252562854447</v>
      </c>
      <c r="EE19" s="2">
        <v>-0.62559585338823298</v>
      </c>
      <c r="EF19">
        <f t="shared" si="56"/>
        <v>0.31146150408326867</v>
      </c>
      <c r="EG19">
        <f t="shared" si="57"/>
        <v>0.4158948490961733</v>
      </c>
      <c r="EI19">
        <f t="shared" si="58"/>
        <v>-0.10443334501290463</v>
      </c>
      <c r="EJ19">
        <f t="shared" si="59"/>
        <v>1.0906323550584372E-2</v>
      </c>
      <c r="EM19" s="2">
        <v>-1.6296256793771011</v>
      </c>
      <c r="EN19" s="3">
        <v>-5.2876955429315371E-2</v>
      </c>
      <c r="EO19">
        <f t="shared" si="60"/>
        <v>0.23958913306809887</v>
      </c>
      <c r="EP19">
        <f t="shared" si="61"/>
        <v>0.51646319156349774</v>
      </c>
      <c r="ER19">
        <f t="shared" si="62"/>
        <v>-0.27687405849539887</v>
      </c>
      <c r="ES19">
        <f t="shared" si="63"/>
        <v>7.6659244267713547E-2</v>
      </c>
      <c r="EW19" s="2">
        <v>-0.97208523832313398</v>
      </c>
      <c r="EX19" s="3">
        <v>7.5240325351899839E-2</v>
      </c>
      <c r="EY19">
        <f t="shared" si="64"/>
        <v>0.35505197617961504</v>
      </c>
      <c r="EZ19">
        <f t="shared" si="65"/>
        <v>0.53896034089016764</v>
      </c>
      <c r="FB19">
        <f t="shared" si="66"/>
        <v>-0.18390836471055261</v>
      </c>
      <c r="FC19">
        <f t="shared" si="67"/>
        <v>3.3822286610509629E-2</v>
      </c>
      <c r="FG19" s="2">
        <v>1.2519318842006568</v>
      </c>
      <c r="FH19" s="3">
        <v>-5.4164185026112206E-2</v>
      </c>
      <c r="FI19">
        <f t="shared" si="68"/>
        <v>0.74558512678504529</v>
      </c>
      <c r="FJ19">
        <f t="shared" si="69"/>
        <v>0.51623715650967616</v>
      </c>
      <c r="FK19">
        <f t="shared" si="70"/>
        <v>0.22934797027536913</v>
      </c>
      <c r="FL19">
        <f t="shared" si="71"/>
        <v>5.2600491469431604E-2</v>
      </c>
      <c r="FP19" s="2">
        <v>-0.97208523832313398</v>
      </c>
      <c r="FQ19" s="3">
        <v>-0.12607775172464689</v>
      </c>
      <c r="FR19">
        <f t="shared" si="72"/>
        <v>0.35505197617961504</v>
      </c>
      <c r="FS19">
        <f t="shared" si="73"/>
        <v>0.50360927181867066</v>
      </c>
      <c r="FU19">
        <f t="shared" si="74"/>
        <v>-0.14855729563905562</v>
      </c>
      <c r="FV19">
        <f t="shared" si="75"/>
        <v>2.2069270087589774E-2</v>
      </c>
      <c r="FZ19" s="2">
        <v>1.2519318842006568</v>
      </c>
      <c r="GA19" s="3">
        <v>5.5056387449492906E-2</v>
      </c>
      <c r="GB19">
        <f t="shared" si="76"/>
        <v>0.74558512678504529</v>
      </c>
      <c r="GC19">
        <f t="shared" si="77"/>
        <v>0.53541608002058116</v>
      </c>
      <c r="GD19">
        <f t="shared" si="78"/>
        <v>0.21016904676446413</v>
      </c>
      <c r="GE19">
        <f t="shared" si="79"/>
        <v>4.4171028217883511E-2</v>
      </c>
      <c r="GI19" s="2">
        <v>-0.6059439603577198</v>
      </c>
      <c r="GJ19" s="3">
        <v>-0.3358266524179625</v>
      </c>
      <c r="GK19">
        <f t="shared" si="80"/>
        <v>0.41934568390443144</v>
      </c>
      <c r="GL19">
        <f t="shared" si="81"/>
        <v>0.46677776625416711</v>
      </c>
      <c r="GN19">
        <f t="shared" si="82"/>
        <v>-4.7432082349735671E-2</v>
      </c>
      <c r="GO19">
        <f t="shared" si="83"/>
        <v>2.2498024360321062E-3</v>
      </c>
      <c r="GS19" s="2">
        <v>0.78173924464945044</v>
      </c>
      <c r="GT19" s="3">
        <v>0.2817977552619883</v>
      </c>
      <c r="GU19">
        <f t="shared" si="84"/>
        <v>0.66302019908923715</v>
      </c>
      <c r="GV19">
        <f t="shared" si="85"/>
        <v>0.57523143029266588</v>
      </c>
      <c r="GW19">
        <f t="shared" si="86"/>
        <v>8.778876879657127E-2</v>
      </c>
      <c r="GX19">
        <f t="shared" si="87"/>
        <v>7.7068679268178456E-3</v>
      </c>
    </row>
    <row r="20" spans="2:206" x14ac:dyDescent="0.25">
      <c r="B20" s="2">
        <v>2.5299348394051591</v>
      </c>
      <c r="C20" s="3">
        <v>0.42891374374820435</v>
      </c>
      <c r="D20">
        <f t="shared" si="0"/>
        <v>0.97</v>
      </c>
      <c r="E20">
        <f t="shared" si="1"/>
        <v>0.60106471633443714</v>
      </c>
      <c r="G20">
        <f t="shared" si="2"/>
        <v>0.36893528366556283</v>
      </c>
      <c r="H20">
        <f t="shared" si="3"/>
        <v>0.1361132435333893</v>
      </c>
      <c r="J20">
        <v>1</v>
      </c>
      <c r="K20">
        <v>1</v>
      </c>
      <c r="L20" s="2">
        <v>4.0519302259681188E-3</v>
      </c>
      <c r="M20" s="3">
        <v>-0.65940761362251299</v>
      </c>
      <c r="N20">
        <f t="shared" si="4"/>
        <v>0.52645979493954764</v>
      </c>
      <c r="O20">
        <f t="shared" si="5"/>
        <v>0.40995756870472366</v>
      </c>
      <c r="P20">
        <f t="shared" si="6"/>
        <v>0.11650222623482398</v>
      </c>
      <c r="Q20">
        <f t="shared" si="7"/>
        <v>1.3572768717670108E-2</v>
      </c>
      <c r="V20" s="2">
        <v>0.47979860163033733</v>
      </c>
      <c r="W20" s="3">
        <v>-0.26847994926851304</v>
      </c>
      <c r="X20">
        <f t="shared" si="8"/>
        <v>0.61</v>
      </c>
      <c r="Y20">
        <f t="shared" si="9"/>
        <v>0.47860371844557692</v>
      </c>
      <c r="AA20">
        <f t="shared" si="10"/>
        <v>0.13139628155442307</v>
      </c>
      <c r="AB20">
        <f t="shared" si="11"/>
        <v>1.726498280632922E-2</v>
      </c>
      <c r="AF20" s="2">
        <v>1.1850697029235622</v>
      </c>
      <c r="AG20" s="3">
        <v>0.21522266097862339</v>
      </c>
      <c r="AH20">
        <f t="shared" si="12"/>
        <v>0.73384425570718981</v>
      </c>
      <c r="AI20">
        <f t="shared" si="13"/>
        <v>0.56354097114150981</v>
      </c>
      <c r="AJ20">
        <f t="shared" si="14"/>
        <v>0.17030328456568</v>
      </c>
      <c r="AK20">
        <f t="shared" si="15"/>
        <v>2.900320873385898E-2</v>
      </c>
      <c r="AP20" s="2">
        <v>-0.65361993529885654</v>
      </c>
      <c r="AQ20" s="3">
        <v>-0.47038115790107965</v>
      </c>
      <c r="AR20">
        <f t="shared" si="16"/>
        <v>0.41097387394245644</v>
      </c>
      <c r="AS20">
        <f t="shared" si="17"/>
        <v>0.44315025258878377</v>
      </c>
      <c r="AU20">
        <f t="shared" si="18"/>
        <v>-3.217637864632733E-2</v>
      </c>
      <c r="AV20">
        <f t="shared" si="19"/>
        <v>1.0353193427918295E-3</v>
      </c>
      <c r="AZ20" s="2">
        <v>-0.30727956534940509</v>
      </c>
      <c r="BA20" s="3">
        <v>1.7463263205719542E-2</v>
      </c>
      <c r="BB20">
        <f t="shared" si="20"/>
        <v>0.47179058011274028</v>
      </c>
      <c r="BC20">
        <f t="shared" si="21"/>
        <v>0.52881479934547471</v>
      </c>
      <c r="BD20">
        <f t="shared" si="22"/>
        <v>-5.702421923273443E-2</v>
      </c>
      <c r="BE20">
        <f t="shared" si="23"/>
        <v>3.2517615791029593E-3</v>
      </c>
      <c r="BI20" s="2">
        <v>0.30758608811119637</v>
      </c>
      <c r="BJ20" s="3">
        <v>0.30011357330164196</v>
      </c>
      <c r="BK20">
        <f t="shared" si="24"/>
        <v>0.57975981218975936</v>
      </c>
      <c r="BL20">
        <f t="shared" si="25"/>
        <v>0.57844765288938071</v>
      </c>
      <c r="BM20" s="3"/>
      <c r="BN20">
        <f t="shared" si="26"/>
        <v>1.3121593003786458E-3</v>
      </c>
      <c r="BO20">
        <f t="shared" si="27"/>
        <v>1.7217620295701772E-6</v>
      </c>
      <c r="BR20" s="2">
        <v>0.30363556284869364</v>
      </c>
      <c r="BS20" s="3">
        <v>0.60725593140008327</v>
      </c>
      <c r="BT20">
        <f t="shared" si="28"/>
        <v>0.57906610751379861</v>
      </c>
      <c r="BU20">
        <f t="shared" si="29"/>
        <v>0.6323812631920066</v>
      </c>
      <c r="BV20" s="3"/>
      <c r="BW20">
        <f t="shared" si="30"/>
        <v>-5.3315155678207993E-2</v>
      </c>
      <c r="BX20">
        <f t="shared" si="31"/>
        <v>2.8425058249915542E-3</v>
      </c>
      <c r="CB20" s="2">
        <v>1.2519318842006568</v>
      </c>
      <c r="CC20" s="3">
        <v>0.15850529601637139</v>
      </c>
      <c r="CD20">
        <f t="shared" si="32"/>
        <v>0.74558512678504529</v>
      </c>
      <c r="CE20">
        <f t="shared" si="33"/>
        <v>0.55358151039436831</v>
      </c>
      <c r="CG20">
        <f t="shared" si="34"/>
        <v>0.19200361639067698</v>
      </c>
      <c r="CH20">
        <f t="shared" si="35"/>
        <v>3.686538870709824E-2</v>
      </c>
      <c r="CK20" s="2">
        <v>-1.2097761168847577E-2</v>
      </c>
      <c r="CL20" s="3">
        <v>-4.1888369319677265E-6</v>
      </c>
      <c r="CM20">
        <f t="shared" si="36"/>
        <v>0.52362394003634183</v>
      </c>
      <c r="CN20">
        <f t="shared" si="37"/>
        <v>0.52574754819431235</v>
      </c>
      <c r="CO20">
        <f t="shared" si="38"/>
        <v>-2.1236081579705246E-3</v>
      </c>
      <c r="CP20">
        <f t="shared" si="39"/>
        <v>4.5097116085989649E-6</v>
      </c>
      <c r="CT20" s="2">
        <v>-0.11952329102711255</v>
      </c>
      <c r="CU20" s="3">
        <v>-0.3593255614260295</v>
      </c>
      <c r="CV20">
        <f t="shared" si="40"/>
        <v>0.50476022257386211</v>
      </c>
      <c r="CW20">
        <f t="shared" si="41"/>
        <v>0.46265140280229916</v>
      </c>
      <c r="CY20">
        <f t="shared" si="42"/>
        <v>4.2108819771562944E-2</v>
      </c>
      <c r="CZ20">
        <f t="shared" si="43"/>
        <v>1.7731527025539704E-3</v>
      </c>
      <c r="DC20" s="2">
        <v>-1.1240379818008914</v>
      </c>
      <c r="DD20" s="3">
        <v>-6.3746043416264372E-2</v>
      </c>
      <c r="DE20">
        <f t="shared" si="44"/>
        <v>0.32836936521744486</v>
      </c>
      <c r="DF20">
        <f t="shared" si="45"/>
        <v>0.51455460051320312</v>
      </c>
      <c r="DG20">
        <f t="shared" si="46"/>
        <v>-0.18618523529575826</v>
      </c>
      <c r="DH20">
        <f t="shared" si="47"/>
        <v>3.4664941842136865E-2</v>
      </c>
      <c r="DL20" s="2">
        <v>0.54979797889110649</v>
      </c>
      <c r="DM20" s="3">
        <v>0.62878590782708499</v>
      </c>
      <c r="DN20">
        <f t="shared" si="48"/>
        <v>0.62229175668892533</v>
      </c>
      <c r="DO20">
        <f t="shared" si="49"/>
        <v>0.63616188585059308</v>
      </c>
      <c r="DQ20">
        <f t="shared" si="50"/>
        <v>-1.3870129161667744E-2</v>
      </c>
      <c r="DR20">
        <f t="shared" si="51"/>
        <v>1.9238048296134594E-4</v>
      </c>
      <c r="DU20" s="2">
        <v>-1.0391548051960595</v>
      </c>
      <c r="DV20" s="3">
        <v>-0.30199930268956893</v>
      </c>
      <c r="DW20">
        <f t="shared" si="52"/>
        <v>0.34327468858800614</v>
      </c>
      <c r="DX20">
        <f t="shared" si="53"/>
        <v>0.47271778413094945</v>
      </c>
      <c r="DY20">
        <f t="shared" si="54"/>
        <v>-0.12944309554294331</v>
      </c>
      <c r="DZ20">
        <f t="shared" si="55"/>
        <v>1.6755514983739551E-2</v>
      </c>
      <c r="ED20" s="2">
        <v>-0.73779592393260496</v>
      </c>
      <c r="EE20" s="2">
        <v>-0.23180465746619119</v>
      </c>
      <c r="EF20">
        <f t="shared" si="56"/>
        <v>0.39619273142626921</v>
      </c>
      <c r="EG20">
        <f t="shared" si="57"/>
        <v>0.4850438295004238</v>
      </c>
      <c r="EI20">
        <f t="shared" si="58"/>
        <v>-8.8851098074154589E-2</v>
      </c>
      <c r="EJ20">
        <f t="shared" si="59"/>
        <v>7.8945176289830377E-3</v>
      </c>
      <c r="EM20" s="2">
        <v>-0.11952329102711255</v>
      </c>
      <c r="EN20" s="3">
        <v>-0.10178173419426047</v>
      </c>
      <c r="EO20">
        <f t="shared" si="60"/>
        <v>0.50476022257386211</v>
      </c>
      <c r="EP20">
        <f t="shared" si="61"/>
        <v>0.5078756060016284</v>
      </c>
      <c r="ER20">
        <f t="shared" si="62"/>
        <v>-3.115383427766294E-3</v>
      </c>
      <c r="ES20">
        <f t="shared" si="63"/>
        <v>9.7056139020008637E-6</v>
      </c>
      <c r="EW20" s="2">
        <v>0.44796960247270468</v>
      </c>
      <c r="EX20" s="3">
        <v>-0.12257145670577717</v>
      </c>
      <c r="EY20">
        <f t="shared" si="64"/>
        <v>0.60441088865919246</v>
      </c>
      <c r="EZ20">
        <f t="shared" si="65"/>
        <v>0.50422497051397441</v>
      </c>
      <c r="FB20">
        <f t="shared" si="66"/>
        <v>0.10018591814521804</v>
      </c>
      <c r="FC20">
        <f t="shared" si="67"/>
        <v>1.0037218194600329E-2</v>
      </c>
      <c r="FG20" s="2">
        <v>0.47979860163033733</v>
      </c>
      <c r="FH20" s="3">
        <v>-0.18306645904638535</v>
      </c>
      <c r="FI20">
        <f t="shared" si="68"/>
        <v>0.61</v>
      </c>
      <c r="FJ20">
        <f t="shared" si="69"/>
        <v>0.49360216387247213</v>
      </c>
      <c r="FK20">
        <f t="shared" si="70"/>
        <v>0.11639783612752785</v>
      </c>
      <c r="FL20">
        <f t="shared" si="71"/>
        <v>1.3548456255170829E-2</v>
      </c>
      <c r="FP20" s="2">
        <v>0.44796960247270468</v>
      </c>
      <c r="FQ20" s="3">
        <v>-0.24110467233483221</v>
      </c>
      <c r="FR20">
        <f t="shared" si="72"/>
        <v>0.60441088865919246</v>
      </c>
      <c r="FS20">
        <f t="shared" si="73"/>
        <v>0.48341076468696309</v>
      </c>
      <c r="FU20">
        <f t="shared" si="74"/>
        <v>0.12100012397222937</v>
      </c>
      <c r="FV20">
        <f t="shared" si="75"/>
        <v>1.4641030001294877E-2</v>
      </c>
      <c r="FZ20" s="2">
        <v>0.47979860163033733</v>
      </c>
      <c r="GA20" s="3">
        <v>-0.15850294175882654</v>
      </c>
      <c r="GB20">
        <f t="shared" si="76"/>
        <v>0.61</v>
      </c>
      <c r="GC20">
        <f t="shared" si="77"/>
        <v>0.49791547050087409</v>
      </c>
      <c r="GD20">
        <f t="shared" si="78"/>
        <v>0.1120845294991259</v>
      </c>
      <c r="GE20">
        <f t="shared" si="79"/>
        <v>1.2562941753040423E-2</v>
      </c>
      <c r="GI20" s="2">
        <v>0.54979797889110649</v>
      </c>
      <c r="GJ20" s="3">
        <v>0.5698827684505986</v>
      </c>
      <c r="GK20">
        <f t="shared" si="80"/>
        <v>0.62229175668892533</v>
      </c>
      <c r="GL20">
        <f t="shared" si="81"/>
        <v>0.62581860729923655</v>
      </c>
      <c r="GN20">
        <f t="shared" si="82"/>
        <v>-3.5268506103112163E-3</v>
      </c>
      <c r="GO20">
        <f t="shared" si="83"/>
        <v>1.2438675227452599E-5</v>
      </c>
      <c r="GS20" s="2">
        <v>0.36279796403779041</v>
      </c>
      <c r="GT20" s="3">
        <v>0.1575767835640261</v>
      </c>
      <c r="GU20">
        <f t="shared" si="84"/>
        <v>0.58945491194329924</v>
      </c>
      <c r="GV20">
        <f t="shared" si="85"/>
        <v>0.55341846538463413</v>
      </c>
      <c r="GW20">
        <f t="shared" si="86"/>
        <v>3.6036446558665114E-2</v>
      </c>
      <c r="GX20">
        <f t="shared" si="87"/>
        <v>1.2986254805755267E-3</v>
      </c>
    </row>
    <row r="21" spans="2:206" x14ac:dyDescent="0.25">
      <c r="B21" s="2">
        <v>-1.0391548051960595</v>
      </c>
      <c r="C21" s="3">
        <v>-0.34504743346719147</v>
      </c>
      <c r="D21">
        <f t="shared" si="0"/>
        <v>0.34327468858800614</v>
      </c>
      <c r="E21">
        <f t="shared" si="1"/>
        <v>0.4651586147477651</v>
      </c>
      <c r="G21">
        <f t="shared" si="2"/>
        <v>-0.12188392615975896</v>
      </c>
      <c r="H21">
        <f t="shared" si="3"/>
        <v>1.4855691456117575E-2</v>
      </c>
      <c r="J21">
        <v>1.2</v>
      </c>
      <c r="K21">
        <v>1.2</v>
      </c>
      <c r="L21" s="2">
        <v>-0.73779592393260496</v>
      </c>
      <c r="M21" s="3">
        <v>-0.23157219575684859</v>
      </c>
      <c r="N21">
        <f t="shared" si="4"/>
        <v>0.39619273142626921</v>
      </c>
      <c r="O21">
        <f t="shared" si="5"/>
        <v>0.48508464933172157</v>
      </c>
      <c r="P21">
        <f t="shared" si="6"/>
        <v>-8.8891917905452367E-2</v>
      </c>
      <c r="Q21">
        <f t="shared" si="7"/>
        <v>7.9017730689096826E-3</v>
      </c>
      <c r="V21" s="2">
        <v>-0.83952678679214976</v>
      </c>
      <c r="W21" s="3">
        <v>-0.19920600372156586</v>
      </c>
      <c r="X21">
        <f t="shared" si="8"/>
        <v>0.37832898659085956</v>
      </c>
      <c r="Y21">
        <f t="shared" si="9"/>
        <v>0.49076809071381644</v>
      </c>
      <c r="AA21">
        <f t="shared" si="10"/>
        <v>-0.11243910412295688</v>
      </c>
      <c r="AB21">
        <f t="shared" si="11"/>
        <v>1.2642552135973139E-2</v>
      </c>
      <c r="AF21" s="2">
        <v>2.5299348394051591</v>
      </c>
      <c r="AG21" s="3">
        <v>0.25590471867637188</v>
      </c>
      <c r="AH21">
        <f t="shared" si="12"/>
        <v>0.97</v>
      </c>
      <c r="AI21">
        <f t="shared" si="13"/>
        <v>0.57068466261983097</v>
      </c>
      <c r="AJ21">
        <f t="shared" si="14"/>
        <v>0.399315337380169</v>
      </c>
      <c r="AK21">
        <f t="shared" si="15"/>
        <v>0.15945273866703819</v>
      </c>
      <c r="AP21" s="2">
        <v>-0.33689356254479552</v>
      </c>
      <c r="AQ21" s="3">
        <v>0.27590368141059468</v>
      </c>
      <c r="AR21">
        <f t="shared" si="16"/>
        <v>0.46659041887764507</v>
      </c>
      <c r="AS21">
        <f t="shared" si="17"/>
        <v>0.57419644220387189</v>
      </c>
      <c r="AU21">
        <f t="shared" si="18"/>
        <v>-0.10760602332622682</v>
      </c>
      <c r="AV21">
        <f t="shared" si="19"/>
        <v>1.157905625608447E-2</v>
      </c>
      <c r="AZ21" s="2">
        <v>-0.42384605846118117</v>
      </c>
      <c r="BA21" s="3">
        <v>-0.1291071300703634</v>
      </c>
      <c r="BB21">
        <f t="shared" si="20"/>
        <v>0.45132172699603901</v>
      </c>
      <c r="BC21">
        <f t="shared" si="21"/>
        <v>0.50307731877849526</v>
      </c>
      <c r="BD21">
        <f t="shared" si="22"/>
        <v>-5.1755591782456256E-2</v>
      </c>
      <c r="BE21">
        <f t="shared" si="23"/>
        <v>2.6786412807522537E-3</v>
      </c>
      <c r="BI21" s="2">
        <v>-0.53184545646227033</v>
      </c>
      <c r="BJ21" s="3">
        <v>-0.40102281987994459</v>
      </c>
      <c r="BK21">
        <f t="shared" si="24"/>
        <v>0.43235723938589293</v>
      </c>
      <c r="BL21">
        <f t="shared" si="25"/>
        <v>0.4553294440139885</v>
      </c>
      <c r="BM21" s="3"/>
      <c r="BN21">
        <f t="shared" si="26"/>
        <v>-2.2972204628095572E-2</v>
      </c>
      <c r="BO21">
        <f t="shared" si="27"/>
        <v>5.2772218547509557E-4</v>
      </c>
      <c r="BR21" s="2">
        <v>0.11326015971081731</v>
      </c>
      <c r="BS21" s="3">
        <v>0.13525791603804371</v>
      </c>
      <c r="BT21">
        <f t="shared" si="28"/>
        <v>0.54563655104489672</v>
      </c>
      <c r="BU21">
        <f t="shared" si="29"/>
        <v>0.54949931495877047</v>
      </c>
      <c r="BV21" s="3"/>
      <c r="BW21">
        <f t="shared" si="30"/>
        <v>-3.8627639138737457E-3</v>
      </c>
      <c r="BX21">
        <f t="shared" si="31"/>
        <v>1.4920945054325218E-5</v>
      </c>
      <c r="CB21" s="2">
        <v>-0.56326342369319049</v>
      </c>
      <c r="CC21" s="3">
        <v>-9.2895024340072754E-2</v>
      </c>
      <c r="CD21">
        <f t="shared" si="32"/>
        <v>0.4268403044648228</v>
      </c>
      <c r="CE21">
        <f t="shared" si="33"/>
        <v>0.50943609524549438</v>
      </c>
      <c r="CG21">
        <f t="shared" si="34"/>
        <v>-8.2595790780671585E-2</v>
      </c>
      <c r="CH21">
        <f t="shared" si="35"/>
        <v>6.8220646546844734E-3</v>
      </c>
      <c r="CK21" s="2">
        <v>-0.13415921914857326</v>
      </c>
      <c r="CL21" s="3">
        <v>0.2937593207248495</v>
      </c>
      <c r="CM21">
        <f t="shared" si="36"/>
        <v>0.50219018160456308</v>
      </c>
      <c r="CN21">
        <f t="shared" si="37"/>
        <v>0.57733185829705247</v>
      </c>
      <c r="CO21">
        <f t="shared" si="38"/>
        <v>-7.514167669248939E-2</v>
      </c>
      <c r="CP21">
        <f t="shared" si="39"/>
        <v>5.646271576158603E-3</v>
      </c>
      <c r="CT21" s="2">
        <v>1.1193346813402616</v>
      </c>
      <c r="CU21" s="3">
        <v>-0.13756775769286558</v>
      </c>
      <c r="CV21">
        <f t="shared" si="40"/>
        <v>0.72230131171451473</v>
      </c>
      <c r="CW21">
        <f t="shared" si="41"/>
        <v>0.5015916487591181</v>
      </c>
      <c r="CY21">
        <f t="shared" si="42"/>
        <v>0.22070966295539662</v>
      </c>
      <c r="CZ21">
        <f t="shared" si="43"/>
        <v>4.8712755321884779E-2</v>
      </c>
      <c r="DC21" s="2">
        <v>0.3605209425882005</v>
      </c>
      <c r="DD21" s="3">
        <v>-0.3938560474291336</v>
      </c>
      <c r="DE21">
        <f t="shared" si="44"/>
        <v>0.58905507133429558</v>
      </c>
      <c r="DF21">
        <f t="shared" si="45"/>
        <v>0.45658791554127215</v>
      </c>
      <c r="DG21">
        <f t="shared" si="46"/>
        <v>0.13246715579302343</v>
      </c>
      <c r="DH21">
        <f t="shared" si="47"/>
        <v>1.7547547363893141E-2</v>
      </c>
      <c r="DL21" s="2">
        <v>0.32533532129688036</v>
      </c>
      <c r="DM21" s="3">
        <v>-0.37703390926140079</v>
      </c>
      <c r="DN21">
        <f t="shared" si="48"/>
        <v>0.58287654357039265</v>
      </c>
      <c r="DO21">
        <f t="shared" si="49"/>
        <v>0.45954185081093835</v>
      </c>
      <c r="DQ21">
        <f t="shared" si="50"/>
        <v>0.1233346927594543</v>
      </c>
      <c r="DR21">
        <f t="shared" si="51"/>
        <v>1.5211446438068989E-2</v>
      </c>
      <c r="DU21" s="2">
        <v>0.90553217836413047</v>
      </c>
      <c r="DV21" s="3">
        <v>0.3505124372539587</v>
      </c>
      <c r="DW21">
        <f t="shared" si="52"/>
        <v>0.68475800134654241</v>
      </c>
      <c r="DX21">
        <f t="shared" si="53"/>
        <v>0.58729759695091621</v>
      </c>
      <c r="DY21">
        <f t="shared" si="54"/>
        <v>9.7460404395626199E-2</v>
      </c>
      <c r="DZ21">
        <f t="shared" si="55"/>
        <v>9.4985304249589949E-3</v>
      </c>
      <c r="ED21" s="2">
        <v>0.88282767469721957</v>
      </c>
      <c r="EE21" s="2">
        <v>-8.8189475816036325E-2</v>
      </c>
      <c r="EF21">
        <f t="shared" si="56"/>
        <v>0.68077113395232502</v>
      </c>
      <c r="EG21">
        <f t="shared" si="57"/>
        <v>0.5102623805612897</v>
      </c>
      <c r="EI21">
        <f t="shared" si="58"/>
        <v>0.17050875339103533</v>
      </c>
      <c r="EJ21">
        <f t="shared" si="59"/>
        <v>2.90732349829649E-2</v>
      </c>
      <c r="EM21" s="2">
        <v>0.90553217836413047</v>
      </c>
      <c r="EN21" s="3">
        <v>0.25176141953315823</v>
      </c>
      <c r="EO21">
        <f t="shared" si="60"/>
        <v>0.68475800134654241</v>
      </c>
      <c r="EP21">
        <f t="shared" si="61"/>
        <v>0.56995710721932946</v>
      </c>
      <c r="ER21">
        <f t="shared" si="62"/>
        <v>0.11480089412721295</v>
      </c>
      <c r="ES21">
        <f t="shared" si="63"/>
        <v>1.3179245292407557E-2</v>
      </c>
      <c r="EW21" s="2">
        <v>-0.34031433640731373</v>
      </c>
      <c r="EX21" s="3">
        <v>0.21327210383950226</v>
      </c>
      <c r="EY21">
        <f t="shared" si="64"/>
        <v>0.4659897375337344</v>
      </c>
      <c r="EZ21">
        <f t="shared" si="65"/>
        <v>0.56319845704066851</v>
      </c>
      <c r="FB21">
        <f t="shared" si="66"/>
        <v>-9.7208719506934105E-2</v>
      </c>
      <c r="FC21">
        <f t="shared" si="67"/>
        <v>9.4495351481777914E-3</v>
      </c>
      <c r="FG21" s="2">
        <v>0.90553217836413047</v>
      </c>
      <c r="FH21" s="3">
        <v>0.22526689421294702</v>
      </c>
      <c r="FI21">
        <f t="shared" si="68"/>
        <v>0.68475800134654241</v>
      </c>
      <c r="FJ21">
        <f t="shared" si="69"/>
        <v>0.56530471927577097</v>
      </c>
      <c r="FK21">
        <f t="shared" si="70"/>
        <v>0.11945328207077144</v>
      </c>
      <c r="FL21">
        <f t="shared" si="71"/>
        <v>1.4269086597479285E-2</v>
      </c>
      <c r="FP21" s="2">
        <v>-0.34031433640731373</v>
      </c>
      <c r="FQ21" s="3">
        <v>0.17331149522662245</v>
      </c>
      <c r="FR21">
        <f t="shared" si="72"/>
        <v>0.4659897375337344</v>
      </c>
      <c r="FS21">
        <f t="shared" si="73"/>
        <v>0.55618145064101043</v>
      </c>
      <c r="FU21">
        <f t="shared" si="74"/>
        <v>-9.0191713107276028E-2</v>
      </c>
      <c r="FV21">
        <f t="shared" si="75"/>
        <v>8.1345451132251861E-3</v>
      </c>
      <c r="FZ21" s="2">
        <v>0.90553217836413047</v>
      </c>
      <c r="GA21" s="3">
        <v>6.5430455440697435E-2</v>
      </c>
      <c r="GB21">
        <f t="shared" si="76"/>
        <v>0.68475800134654241</v>
      </c>
      <c r="GC21">
        <f t="shared" si="77"/>
        <v>0.53723774650694467</v>
      </c>
      <c r="GD21">
        <f t="shared" si="78"/>
        <v>0.14752025483959774</v>
      </c>
      <c r="GE21">
        <f t="shared" si="79"/>
        <v>2.176222558793986E-2</v>
      </c>
      <c r="GI21" s="2">
        <v>0.32533532129688036</v>
      </c>
      <c r="GJ21" s="3">
        <v>-0.14022621974176636</v>
      </c>
      <c r="GK21">
        <f t="shared" si="80"/>
        <v>0.58287654357039265</v>
      </c>
      <c r="GL21">
        <f t="shared" si="81"/>
        <v>0.50112482791083968</v>
      </c>
      <c r="GN21">
        <f t="shared" si="82"/>
        <v>8.175171565955297E-2</v>
      </c>
      <c r="GO21">
        <f t="shared" si="83"/>
        <v>6.6833430132803981E-3</v>
      </c>
      <c r="GS21" s="2">
        <v>-1.0990517593584785</v>
      </c>
      <c r="GT21" s="3">
        <v>0.23497933717223479</v>
      </c>
      <c r="GU21">
        <f t="shared" si="84"/>
        <v>0.33275689806210684</v>
      </c>
      <c r="GV21">
        <f t="shared" si="85"/>
        <v>0.56701020567268401</v>
      </c>
      <c r="GW21">
        <f t="shared" si="86"/>
        <v>-0.23425330761057717</v>
      </c>
      <c r="GX21">
        <f t="shared" si="87"/>
        <v>5.4874612126495692E-2</v>
      </c>
    </row>
    <row r="22" spans="2:206" x14ac:dyDescent="0.25">
      <c r="B22" s="2">
        <v>0.3605209425882005</v>
      </c>
      <c r="C22" s="3">
        <v>-0.18662667252435278</v>
      </c>
      <c r="D22">
        <f t="shared" si="0"/>
        <v>0.58905507133429558</v>
      </c>
      <c r="E22">
        <f t="shared" si="1"/>
        <v>0.49297699719893467</v>
      </c>
      <c r="G22">
        <f t="shared" si="2"/>
        <v>9.6078074135360902E-2</v>
      </c>
      <c r="H22">
        <f t="shared" si="3"/>
        <v>9.2309963295599054E-3</v>
      </c>
      <c r="L22" s="2">
        <v>0.45989266832535813</v>
      </c>
      <c r="M22" s="3">
        <v>-1.7127868770768744E-3</v>
      </c>
      <c r="N22">
        <f t="shared" si="4"/>
        <v>0.60650455620570343</v>
      </c>
      <c r="O22">
        <f t="shared" si="5"/>
        <v>0.52544752164821329</v>
      </c>
      <c r="P22">
        <f t="shared" si="6"/>
        <v>8.1057034557490137E-2</v>
      </c>
      <c r="Q22">
        <f t="shared" si="7"/>
        <v>6.5702428512541501E-3</v>
      </c>
      <c r="V22" s="2">
        <v>-1.0391548051960595</v>
      </c>
      <c r="W22" s="3">
        <v>-0.26223446674983969</v>
      </c>
      <c r="X22">
        <f t="shared" si="8"/>
        <v>0.34327468858800614</v>
      </c>
      <c r="Y22">
        <f t="shared" si="9"/>
        <v>0.47970041322385309</v>
      </c>
      <c r="AA22">
        <f t="shared" si="10"/>
        <v>-0.13642572463584696</v>
      </c>
      <c r="AB22">
        <f t="shared" si="11"/>
        <v>1.8611978342415941E-2</v>
      </c>
      <c r="AF22" s="2">
        <v>0.90553217836413047</v>
      </c>
      <c r="AG22" s="3">
        <v>0.15373218698378577</v>
      </c>
      <c r="AH22">
        <f t="shared" si="12"/>
        <v>0.68475800134654241</v>
      </c>
      <c r="AI22">
        <f t="shared" si="13"/>
        <v>0.55274336158256254</v>
      </c>
      <c r="AJ22">
        <f t="shared" si="14"/>
        <v>0.13201463976397987</v>
      </c>
      <c r="AK22">
        <f t="shared" si="15"/>
        <v>1.7427865112013375E-2</v>
      </c>
      <c r="AP22" s="2">
        <v>0.88282767469721957</v>
      </c>
      <c r="AQ22" s="3">
        <v>8.7761874728049222E-2</v>
      </c>
      <c r="AR22">
        <f t="shared" si="16"/>
        <v>0.68077113395232502</v>
      </c>
      <c r="AS22">
        <f t="shared" si="17"/>
        <v>0.5411591009980844</v>
      </c>
      <c r="AU22">
        <f t="shared" si="18"/>
        <v>0.13961203295424063</v>
      </c>
      <c r="AV22">
        <f t="shared" si="19"/>
        <v>1.9491519745615971E-2</v>
      </c>
      <c r="AZ22" s="2">
        <v>-0.33151640945507316</v>
      </c>
      <c r="BA22" s="3">
        <v>0.15012648357184599</v>
      </c>
      <c r="BB22">
        <f t="shared" si="20"/>
        <v>0.46753463666992268</v>
      </c>
      <c r="BC22">
        <f t="shared" si="21"/>
        <v>0.55211020696367374</v>
      </c>
      <c r="BD22">
        <f t="shared" si="22"/>
        <v>-8.4575570293751068E-2</v>
      </c>
      <c r="BE22">
        <f t="shared" si="23"/>
        <v>7.1530270905132282E-3</v>
      </c>
      <c r="BI22" s="2">
        <v>8.7324604558639538E-2</v>
      </c>
      <c r="BJ22" s="3">
        <v>-2.2049161216537855E-2</v>
      </c>
      <c r="BK22">
        <f t="shared" si="24"/>
        <v>0.54108231719314159</v>
      </c>
      <c r="BL22">
        <f t="shared" si="25"/>
        <v>0.52187649323199825</v>
      </c>
      <c r="BM22" s="3"/>
      <c r="BN22">
        <f t="shared" si="26"/>
        <v>1.9205823961143342E-2</v>
      </c>
      <c r="BO22">
        <f t="shared" si="27"/>
        <v>3.6886367402642775E-4</v>
      </c>
      <c r="BR22" s="2">
        <v>-4.2448826303999147E-2</v>
      </c>
      <c r="BS22" s="3">
        <v>0.59416174155623702</v>
      </c>
      <c r="BT22">
        <f t="shared" si="28"/>
        <v>0.51829435108155419</v>
      </c>
      <c r="BU22">
        <f t="shared" si="29"/>
        <v>0.63008194851382648</v>
      </c>
      <c r="BV22" s="3"/>
      <c r="BW22">
        <f t="shared" si="30"/>
        <v>-0.11178759743227229</v>
      </c>
      <c r="BX22">
        <f t="shared" si="31"/>
        <v>1.2496466939679771E-2</v>
      </c>
      <c r="CB22" s="2">
        <v>-0.59064082974713927</v>
      </c>
      <c r="CC22" s="3">
        <v>-0.17162114403122192</v>
      </c>
      <c r="CD22">
        <f t="shared" si="32"/>
        <v>0.42203288435399205</v>
      </c>
      <c r="CE22">
        <f t="shared" si="33"/>
        <v>0.4956119392861934</v>
      </c>
      <c r="CG22">
        <f t="shared" si="34"/>
        <v>-7.3579054932201349E-2</v>
      </c>
      <c r="CH22">
        <f t="shared" si="35"/>
        <v>5.4138773247159036E-3</v>
      </c>
      <c r="CK22" s="2">
        <v>0.6168405367295926</v>
      </c>
      <c r="CL22" s="3">
        <v>0.30167456180946767</v>
      </c>
      <c r="CM22">
        <f t="shared" si="36"/>
        <v>0.63406430154577398</v>
      </c>
      <c r="CN22">
        <f t="shared" si="37"/>
        <v>0.57872175948408544</v>
      </c>
      <c r="CO22">
        <f t="shared" si="38"/>
        <v>5.5342542061688538E-2</v>
      </c>
      <c r="CP22">
        <f t="shared" si="39"/>
        <v>3.0627969618497648E-3</v>
      </c>
      <c r="CT22" s="2">
        <v>2.0174007799614539</v>
      </c>
      <c r="CU22" s="3">
        <v>0.80519286142139124</v>
      </c>
      <c r="CV22">
        <f t="shared" si="40"/>
        <v>0.88000000000000012</v>
      </c>
      <c r="CW22">
        <f t="shared" si="41"/>
        <v>0.66713860931111735</v>
      </c>
      <c r="CY22">
        <f t="shared" si="42"/>
        <v>0.21286139068888277</v>
      </c>
      <c r="CZ22">
        <f t="shared" si="43"/>
        <v>4.5309971646005184E-2</v>
      </c>
      <c r="DC22" s="2">
        <v>0.30758608811119637</v>
      </c>
      <c r="DD22" s="3">
        <v>0.24957012933196709</v>
      </c>
      <c r="DE22">
        <f t="shared" si="44"/>
        <v>0.57975981218975936</v>
      </c>
      <c r="DF22">
        <f t="shared" si="45"/>
        <v>0.56957232085348042</v>
      </c>
      <c r="DG22">
        <f t="shared" si="46"/>
        <v>1.0187491336278942E-2</v>
      </c>
      <c r="DH22">
        <f t="shared" si="47"/>
        <v>1.0378497972675851E-4</v>
      </c>
      <c r="DL22" s="2">
        <v>2.4976985804327667E-2</v>
      </c>
      <c r="DM22" s="3">
        <v>0.25855124815386488</v>
      </c>
      <c r="DN22">
        <f t="shared" si="48"/>
        <v>0.53013419465475176</v>
      </c>
      <c r="DO22">
        <f t="shared" si="49"/>
        <v>0.57114938813140559</v>
      </c>
      <c r="DQ22">
        <f t="shared" si="50"/>
        <v>-4.1015193476653833E-2</v>
      </c>
      <c r="DR22">
        <f t="shared" si="51"/>
        <v>1.6822460959273471E-3</v>
      </c>
      <c r="DU22" s="2">
        <v>0.38649752864667314</v>
      </c>
      <c r="DV22" s="3">
        <v>0.87032524211903606</v>
      </c>
      <c r="DW22">
        <f t="shared" si="52"/>
        <v>0.59361651013467509</v>
      </c>
      <c r="DX22">
        <f t="shared" si="53"/>
        <v>0.67857573071754729</v>
      </c>
      <c r="DY22">
        <f t="shared" si="54"/>
        <v>-8.4959220582872197E-2</v>
      </c>
      <c r="DZ22">
        <f t="shared" si="55"/>
        <v>7.2180691620491351E-3</v>
      </c>
      <c r="ED22" s="2">
        <v>-0.30727956534940509</v>
      </c>
      <c r="EE22" s="2">
        <v>-0.19986701318011044</v>
      </c>
      <c r="EF22">
        <f t="shared" si="56"/>
        <v>0.47179058011274028</v>
      </c>
      <c r="EG22">
        <f t="shared" si="57"/>
        <v>0.49065201871787228</v>
      </c>
      <c r="EI22">
        <f t="shared" si="58"/>
        <v>-1.8861438605132008E-2</v>
      </c>
      <c r="EJ22">
        <f t="shared" si="59"/>
        <v>3.5575386625516406E-4</v>
      </c>
      <c r="EM22" s="2">
        <v>1.4485647852547749</v>
      </c>
      <c r="EN22" s="3">
        <v>0.50217613806489714</v>
      </c>
      <c r="EO22">
        <f t="shared" si="60"/>
        <v>0.78011348791304247</v>
      </c>
      <c r="EP22">
        <f t="shared" si="61"/>
        <v>0.61392945257393494</v>
      </c>
      <c r="ER22">
        <f t="shared" si="62"/>
        <v>0.16618403533910753</v>
      </c>
      <c r="ES22">
        <f t="shared" si="63"/>
        <v>2.7617133601589738E-2</v>
      </c>
      <c r="EW22" s="2">
        <v>0.3605209425882005</v>
      </c>
      <c r="EX22" s="3">
        <v>-6.237904209750491E-2</v>
      </c>
      <c r="EY22">
        <f t="shared" si="64"/>
        <v>0.58905507133429558</v>
      </c>
      <c r="EZ22">
        <f t="shared" si="65"/>
        <v>0.51479464332874181</v>
      </c>
      <c r="FB22">
        <f t="shared" si="66"/>
        <v>7.4260428005553769E-2</v>
      </c>
      <c r="FC22">
        <f t="shared" si="67"/>
        <v>5.514611167568035E-3</v>
      </c>
      <c r="FG22" s="2">
        <v>-4.2448826303999147E-2</v>
      </c>
      <c r="FH22" s="3">
        <v>0.43500400738440237</v>
      </c>
      <c r="FI22">
        <f t="shared" si="68"/>
        <v>0.51829435108155419</v>
      </c>
      <c r="FJ22">
        <f t="shared" si="69"/>
        <v>0.60213415497399359</v>
      </c>
      <c r="FK22">
        <f t="shared" si="70"/>
        <v>-8.3839803892439391E-2</v>
      </c>
      <c r="FL22">
        <f t="shared" si="71"/>
        <v>7.0291127167226956E-3</v>
      </c>
      <c r="FP22" s="2">
        <v>0.3605209425882005</v>
      </c>
      <c r="FQ22" s="3">
        <v>-0.12829670494171369</v>
      </c>
      <c r="FR22">
        <f t="shared" si="72"/>
        <v>0.58905507133429558</v>
      </c>
      <c r="FS22">
        <f t="shared" si="73"/>
        <v>0.5032196278801726</v>
      </c>
      <c r="FU22">
        <f t="shared" si="74"/>
        <v>8.5835443454122973E-2</v>
      </c>
      <c r="FV22">
        <f t="shared" si="75"/>
        <v>7.3677233529659426E-3</v>
      </c>
      <c r="FZ22" s="2">
        <v>-4.2448826303999147E-2</v>
      </c>
      <c r="GA22" s="3">
        <v>0.48922270739278773</v>
      </c>
      <c r="GB22">
        <f t="shared" si="76"/>
        <v>0.51829435108155419</v>
      </c>
      <c r="GC22">
        <f t="shared" si="77"/>
        <v>0.6116548549369405</v>
      </c>
      <c r="GD22">
        <f t="shared" si="78"/>
        <v>-9.3360503855386301E-2</v>
      </c>
      <c r="GE22">
        <f t="shared" si="79"/>
        <v>8.716183680131601E-3</v>
      </c>
      <c r="GI22" s="2">
        <v>2.4976985804327667E-2</v>
      </c>
      <c r="GJ22" s="3">
        <v>-0.14019035910773686</v>
      </c>
      <c r="GK22">
        <f t="shared" si="80"/>
        <v>0.53013419465475176</v>
      </c>
      <c r="GL22">
        <f t="shared" si="81"/>
        <v>0.5011311249695487</v>
      </c>
      <c r="GN22">
        <f t="shared" si="82"/>
        <v>2.9003069685203053E-2</v>
      </c>
      <c r="GO22">
        <f t="shared" si="83"/>
        <v>8.4117805116474436E-4</v>
      </c>
      <c r="GS22" s="2">
        <v>-1.5531704915329725</v>
      </c>
      <c r="GT22" s="3">
        <v>-0.10342626758305461</v>
      </c>
      <c r="GU22">
        <f t="shared" si="84"/>
        <v>0.25301451774095368</v>
      </c>
      <c r="GV22">
        <f t="shared" si="85"/>
        <v>0.50758682908570574</v>
      </c>
      <c r="GW22">
        <f t="shared" si="86"/>
        <v>-0.25457231134475206</v>
      </c>
      <c r="GX22">
        <f t="shared" si="87"/>
        <v>6.4807061703409372E-2</v>
      </c>
    </row>
    <row r="23" spans="2:206" x14ac:dyDescent="0.25">
      <c r="B23" s="2">
        <v>1.5758396831714319</v>
      </c>
      <c r="C23" s="3">
        <v>0.38094180728109317</v>
      </c>
      <c r="D23">
        <f t="shared" si="0"/>
        <v>0.80246271642076716</v>
      </c>
      <c r="E23">
        <f t="shared" si="1"/>
        <v>0.59264093609488366</v>
      </c>
      <c r="G23">
        <f t="shared" si="2"/>
        <v>0.2098217803258835</v>
      </c>
      <c r="H23">
        <f t="shared" si="3"/>
        <v>4.402517949912331E-2</v>
      </c>
      <c r="L23" s="2">
        <v>-2.2761571756279251</v>
      </c>
      <c r="M23" s="3">
        <v>0.31944511761082567</v>
      </c>
      <c r="N23">
        <f t="shared" si="4"/>
        <v>0.12605943959615651</v>
      </c>
      <c r="O23">
        <f t="shared" si="5"/>
        <v>0.58184223507522592</v>
      </c>
      <c r="P23">
        <f t="shared" si="6"/>
        <v>-0.45578279547906941</v>
      </c>
      <c r="Q23">
        <f t="shared" si="7"/>
        <v>0.20773795665471523</v>
      </c>
      <c r="V23" s="2">
        <v>-0.92898824635776978</v>
      </c>
      <c r="W23" s="3">
        <v>-0.32891035815858027</v>
      </c>
      <c r="X23">
        <f t="shared" si="8"/>
        <v>0.3626197254938609</v>
      </c>
      <c r="Y23">
        <f t="shared" si="9"/>
        <v>0.46799225429037689</v>
      </c>
      <c r="AA23">
        <f t="shared" si="10"/>
        <v>-0.10537252879651599</v>
      </c>
      <c r="AB23">
        <f t="shared" si="11"/>
        <v>1.110336982497259E-2</v>
      </c>
      <c r="AF23" s="2">
        <v>-0.6059439603577198</v>
      </c>
      <c r="AG23" s="3">
        <v>0.21550160628137419</v>
      </c>
      <c r="AH23">
        <f t="shared" si="12"/>
        <v>0.41934568390443144</v>
      </c>
      <c r="AI23">
        <f t="shared" si="13"/>
        <v>0.56358995340285412</v>
      </c>
      <c r="AJ23">
        <f t="shared" si="14"/>
        <v>-0.14424426949842267</v>
      </c>
      <c r="AK23">
        <f t="shared" si="15"/>
        <v>2.0806409283133591E-2</v>
      </c>
      <c r="AP23" s="2">
        <v>0.22982339095090581</v>
      </c>
      <c r="AQ23" s="3">
        <v>-0.2640734466383472</v>
      </c>
      <c r="AR23">
        <f t="shared" si="16"/>
        <v>0.56610483138317191</v>
      </c>
      <c r="AS23">
        <f t="shared" si="17"/>
        <v>0.47937749187469375</v>
      </c>
      <c r="AU23">
        <f t="shared" si="18"/>
        <v>8.6727339508478163E-2</v>
      </c>
      <c r="AV23">
        <f t="shared" si="19"/>
        <v>7.5216314182188371E-3</v>
      </c>
      <c r="AZ23" s="2">
        <v>1.5758396831714319</v>
      </c>
      <c r="BA23" s="3">
        <v>0.35337510069109157</v>
      </c>
      <c r="BB23">
        <f t="shared" si="20"/>
        <v>0.80246271642076716</v>
      </c>
      <c r="BC23">
        <f t="shared" si="21"/>
        <v>0.58780027517218714</v>
      </c>
      <c r="BD23">
        <f t="shared" si="22"/>
        <v>0.21466244124858003</v>
      </c>
      <c r="BE23">
        <f t="shared" si="23"/>
        <v>4.6079963682800075E-2</v>
      </c>
      <c r="BI23" s="2">
        <v>-0.92898824635776978</v>
      </c>
      <c r="BJ23" s="3">
        <v>-0.16869852195641916</v>
      </c>
      <c r="BK23">
        <f t="shared" si="24"/>
        <v>0.3626197254938609</v>
      </c>
      <c r="BL23">
        <f t="shared" si="25"/>
        <v>0.49612514612949615</v>
      </c>
      <c r="BM23" s="3"/>
      <c r="BN23">
        <f t="shared" si="26"/>
        <v>-0.13350542063563525</v>
      </c>
      <c r="BO23">
        <f t="shared" si="27"/>
        <v>1.7823697339097902E-2</v>
      </c>
      <c r="BR23" s="2">
        <v>0.47477673978493629</v>
      </c>
      <c r="BS23" s="3">
        <v>0.41506296819075139</v>
      </c>
      <c r="BT23">
        <f t="shared" si="28"/>
        <v>0.60911817067030305</v>
      </c>
      <c r="BU23">
        <f t="shared" si="29"/>
        <v>0.5986325466528285</v>
      </c>
      <c r="BV23" s="3"/>
      <c r="BW23">
        <f t="shared" si="30"/>
        <v>1.0485624017474549E-2</v>
      </c>
      <c r="BX23">
        <f t="shared" si="31"/>
        <v>1.0994831103583909E-4</v>
      </c>
      <c r="CB23" s="2">
        <v>0.32533532129688036</v>
      </c>
      <c r="CC23" s="3">
        <v>-0.15374306942338734</v>
      </c>
      <c r="CD23">
        <f t="shared" si="32"/>
        <v>0.58287654357039265</v>
      </c>
      <c r="CE23">
        <f t="shared" si="33"/>
        <v>0.49875129497399201</v>
      </c>
      <c r="CG23">
        <f t="shared" si="34"/>
        <v>8.4125248596400637E-2</v>
      </c>
      <c r="CH23">
        <f t="shared" si="35"/>
        <v>7.077057451406207E-3</v>
      </c>
      <c r="CK23" s="2">
        <v>-0.53184545646227033</v>
      </c>
      <c r="CL23" s="3">
        <v>-0.19698870244681785</v>
      </c>
      <c r="CM23">
        <f t="shared" si="36"/>
        <v>0.43235723938589293</v>
      </c>
      <c r="CN23">
        <f t="shared" si="37"/>
        <v>0.49115744457440458</v>
      </c>
      <c r="CO23">
        <f t="shared" si="38"/>
        <v>-5.8800205188511645E-2</v>
      </c>
      <c r="CP23">
        <f t="shared" si="39"/>
        <v>3.4574641302110719E-3</v>
      </c>
      <c r="CT23" s="2">
        <v>-0.33689356254479552</v>
      </c>
      <c r="CU23" s="3">
        <v>0.11515157914742512</v>
      </c>
      <c r="CV23">
        <f t="shared" si="40"/>
        <v>0.46659041887764507</v>
      </c>
      <c r="CW23">
        <f t="shared" si="41"/>
        <v>0.54596868067834869</v>
      </c>
      <c r="CY23">
        <f t="shared" si="42"/>
        <v>-7.937826180070362E-2</v>
      </c>
      <c r="CZ23">
        <f t="shared" si="43"/>
        <v>6.3009084465010436E-3</v>
      </c>
      <c r="DC23" s="2">
        <v>1.3908702519535281</v>
      </c>
      <c r="DD23" s="3">
        <v>0.14731102104710156</v>
      </c>
      <c r="DE23">
        <f t="shared" si="44"/>
        <v>0.7699824382755841</v>
      </c>
      <c r="DF23">
        <f t="shared" si="45"/>
        <v>0.55161581713228969</v>
      </c>
      <c r="DG23">
        <f t="shared" si="46"/>
        <v>0.21836662114329441</v>
      </c>
      <c r="DH23">
        <f t="shared" si="47"/>
        <v>4.7683981229539076E-2</v>
      </c>
      <c r="DL23" s="2">
        <v>0.92267359866428345</v>
      </c>
      <c r="DM23" s="3">
        <v>0.26452503906100372</v>
      </c>
      <c r="DN23">
        <f t="shared" si="48"/>
        <v>0.6877680019476502</v>
      </c>
      <c r="DO23">
        <f t="shared" si="49"/>
        <v>0.57219837438263355</v>
      </c>
      <c r="DQ23">
        <f t="shared" si="50"/>
        <v>0.11556962756501665</v>
      </c>
      <c r="DR23">
        <f t="shared" si="51"/>
        <v>1.3356338815516657E-2</v>
      </c>
      <c r="DU23" s="2">
        <v>-0.13498735982564433</v>
      </c>
      <c r="DV23" s="3">
        <v>7.6683062962032561E-2</v>
      </c>
      <c r="DW23">
        <f t="shared" si="52"/>
        <v>0.50204476168648526</v>
      </c>
      <c r="DX23">
        <f t="shared" si="53"/>
        <v>0.53921368285353466</v>
      </c>
      <c r="DY23">
        <f t="shared" si="54"/>
        <v>-3.7168921167049396E-2</v>
      </c>
      <c r="DZ23">
        <f t="shared" si="55"/>
        <v>1.3815287007223325E-3</v>
      </c>
      <c r="ED23" s="2">
        <v>0.45989266832535813</v>
      </c>
      <c r="EE23" s="2">
        <v>5.0510599075335224E-3</v>
      </c>
      <c r="EF23">
        <f t="shared" si="56"/>
        <v>0.60650455620570343</v>
      </c>
      <c r="EG23">
        <f t="shared" si="57"/>
        <v>0.5266352401995924</v>
      </c>
      <c r="EI23">
        <f t="shared" si="58"/>
        <v>7.9869316006111024E-2</v>
      </c>
      <c r="EJ23">
        <f t="shared" si="59"/>
        <v>6.3791076392840226E-3</v>
      </c>
      <c r="EM23" s="2">
        <v>0.48909217077062855</v>
      </c>
      <c r="EN23" s="3">
        <v>-0.32023641051288254</v>
      </c>
      <c r="EO23">
        <f t="shared" si="60"/>
        <v>0.61163193295589768</v>
      </c>
      <c r="EP23">
        <f t="shared" si="61"/>
        <v>0.46951538289759587</v>
      </c>
      <c r="ER23">
        <f t="shared" si="62"/>
        <v>0.14211655005830182</v>
      </c>
      <c r="ES23">
        <f t="shared" si="63"/>
        <v>2.0197113800473804E-2</v>
      </c>
      <c r="EW23" s="2">
        <v>0.20770646016703859</v>
      </c>
      <c r="EX23" s="3">
        <v>-6.5420104869494941E-2</v>
      </c>
      <c r="EY23">
        <f t="shared" si="64"/>
        <v>0.56222114066277662</v>
      </c>
      <c r="EZ23">
        <f t="shared" si="65"/>
        <v>0.51426063852567339</v>
      </c>
      <c r="FB23">
        <f t="shared" si="66"/>
        <v>4.7960502137103234E-2</v>
      </c>
      <c r="FC23">
        <f t="shared" si="67"/>
        <v>2.3002097652430839E-3</v>
      </c>
      <c r="FG23" s="2">
        <v>1.4485647852547749</v>
      </c>
      <c r="FH23" s="3">
        <v>0.43514468023522168</v>
      </c>
      <c r="FI23">
        <f t="shared" si="68"/>
        <v>0.78011348791304247</v>
      </c>
      <c r="FJ23">
        <f t="shared" si="69"/>
        <v>0.60215885685739134</v>
      </c>
      <c r="FK23">
        <f t="shared" si="70"/>
        <v>0.17795463105565112</v>
      </c>
      <c r="FL23">
        <f t="shared" si="71"/>
        <v>3.1667850714152915E-2</v>
      </c>
      <c r="FP23" s="2">
        <v>0.20770646016703859</v>
      </c>
      <c r="FQ23" s="3">
        <v>-0.19329306659105883</v>
      </c>
      <c r="FR23">
        <f t="shared" si="72"/>
        <v>0.56222114066277662</v>
      </c>
      <c r="FS23">
        <f t="shared" si="73"/>
        <v>0.49180639115832397</v>
      </c>
      <c r="FU23">
        <f t="shared" si="74"/>
        <v>7.0414749504452645E-2</v>
      </c>
      <c r="FV23">
        <f t="shared" si="75"/>
        <v>4.9582369477748139E-3</v>
      </c>
      <c r="FZ23" s="2">
        <v>1.4485647852547749</v>
      </c>
      <c r="GA23" s="3">
        <v>0.38840927384219653</v>
      </c>
      <c r="GB23">
        <f t="shared" si="76"/>
        <v>0.78011348791304247</v>
      </c>
      <c r="GC23">
        <f t="shared" si="77"/>
        <v>0.59395220893249523</v>
      </c>
      <c r="GD23">
        <f t="shared" si="78"/>
        <v>0.18616127898054724</v>
      </c>
      <c r="GE23">
        <f t="shared" si="79"/>
        <v>3.4656021791673139E-2</v>
      </c>
      <c r="GI23" s="2">
        <v>0.92267359866428345</v>
      </c>
      <c r="GJ23" s="3">
        <v>5.6569110116155754E-3</v>
      </c>
      <c r="GK23">
        <f t="shared" si="80"/>
        <v>0.6877680019476502</v>
      </c>
      <c r="GL23">
        <f t="shared" si="81"/>
        <v>0.52674162649404965</v>
      </c>
      <c r="GN23">
        <f t="shared" si="82"/>
        <v>0.16102637545360055</v>
      </c>
      <c r="GO23">
        <f t="shared" si="83"/>
        <v>2.5929493591723928E-2</v>
      </c>
      <c r="GS23" s="2">
        <v>-0.33151640945507316</v>
      </c>
      <c r="GT23" s="3">
        <v>7.6563331807152399E-2</v>
      </c>
      <c r="GU23">
        <f t="shared" si="84"/>
        <v>0.46753463666992268</v>
      </c>
      <c r="GV23">
        <f t="shared" si="85"/>
        <v>0.53919265829186769</v>
      </c>
      <c r="GW23">
        <f t="shared" si="86"/>
        <v>-7.1658021621945012E-2</v>
      </c>
      <c r="GX23">
        <f t="shared" si="87"/>
        <v>5.1348720627711385E-3</v>
      </c>
    </row>
    <row r="24" spans="2:206" x14ac:dyDescent="0.25">
      <c r="B24" s="2">
        <v>0.48400866101457757</v>
      </c>
      <c r="C24" s="3">
        <v>-0.18356439207392497</v>
      </c>
      <c r="D24">
        <f t="shared" si="0"/>
        <v>0.61073927837106645</v>
      </c>
      <c r="E24">
        <f t="shared" si="1"/>
        <v>0.49351472778573247</v>
      </c>
      <c r="G24">
        <f t="shared" si="2"/>
        <v>0.11722455058533399</v>
      </c>
      <c r="H24">
        <f t="shared" si="3"/>
        <v>1.3741595259933527E-2</v>
      </c>
      <c r="L24" s="2">
        <v>0.44945915231800415</v>
      </c>
      <c r="M24" s="3">
        <v>5.1894554936662684E-3</v>
      </c>
      <c r="N24">
        <f t="shared" si="4"/>
        <v>0.60467245076147003</v>
      </c>
      <c r="O24">
        <f t="shared" si="5"/>
        <v>0.52665954219966915</v>
      </c>
      <c r="P24">
        <f t="shared" si="6"/>
        <v>7.8012908561800876E-2</v>
      </c>
      <c r="Q24">
        <f t="shared" si="7"/>
        <v>6.0860139022719043E-3</v>
      </c>
      <c r="V24" s="2">
        <v>8.7324604558639538E-2</v>
      </c>
      <c r="W24" s="3">
        <v>6.0801628404242788E-3</v>
      </c>
      <c r="X24">
        <f t="shared" si="8"/>
        <v>0.54108231719314159</v>
      </c>
      <c r="Y24">
        <f t="shared" si="9"/>
        <v>0.52681594870520998</v>
      </c>
      <c r="AA24">
        <f t="shared" si="10"/>
        <v>1.4266368487931613E-2</v>
      </c>
      <c r="AB24">
        <f t="shared" si="11"/>
        <v>2.0352926983344816E-4</v>
      </c>
      <c r="AF24" s="2">
        <v>-0.42384605846118117</v>
      </c>
      <c r="AG24" s="3">
        <v>-0.16247062368351703</v>
      </c>
      <c r="AH24">
        <f t="shared" si="12"/>
        <v>0.45132172699603901</v>
      </c>
      <c r="AI24">
        <f t="shared" si="13"/>
        <v>0.49721875314786596</v>
      </c>
      <c r="AJ24">
        <f t="shared" si="14"/>
        <v>-4.5897026151826947E-2</v>
      </c>
      <c r="AK24">
        <f t="shared" si="15"/>
        <v>2.1065370095814866E-3</v>
      </c>
      <c r="AP24" s="2">
        <v>0.53020988987543305</v>
      </c>
      <c r="AQ24" s="3">
        <v>-0.31393298532214126</v>
      </c>
      <c r="AR24">
        <f t="shared" si="16"/>
        <v>0.61885212574357107</v>
      </c>
      <c r="AS24">
        <f t="shared" si="17"/>
        <v>0.47062225229820209</v>
      </c>
      <c r="AU24">
        <f t="shared" si="18"/>
        <v>0.14822987344536898</v>
      </c>
      <c r="AV24">
        <f t="shared" si="19"/>
        <v>2.1972095381630103E-2</v>
      </c>
      <c r="AZ24" s="2">
        <v>2.5299348394051591</v>
      </c>
      <c r="BA24" s="3">
        <v>0.22238249525972681</v>
      </c>
      <c r="BB24">
        <f t="shared" si="20"/>
        <v>0.97</v>
      </c>
      <c r="BC24">
        <f t="shared" si="21"/>
        <v>0.56479822433947036</v>
      </c>
      <c r="BD24">
        <f t="shared" si="22"/>
        <v>0.40520177566052962</v>
      </c>
      <c r="BE24">
        <f t="shared" si="23"/>
        <v>0.16418847899844619</v>
      </c>
      <c r="BI24" s="2">
        <v>0.44945915231800415</v>
      </c>
      <c r="BJ24" s="3">
        <v>0.18800803375692315</v>
      </c>
      <c r="BK24">
        <f t="shared" si="24"/>
        <v>0.60467245076147003</v>
      </c>
      <c r="BL24">
        <f t="shared" si="25"/>
        <v>0.55876213468211144</v>
      </c>
      <c r="BM24" s="3"/>
      <c r="BN24">
        <f t="shared" si="26"/>
        <v>4.5910316079358582E-2</v>
      </c>
      <c r="BO24">
        <f t="shared" si="27"/>
        <v>2.1077571225066112E-3</v>
      </c>
      <c r="BR24" s="2">
        <v>0.60951253597223243</v>
      </c>
      <c r="BS24" s="3">
        <v>0.42348016397840693</v>
      </c>
      <c r="BT24">
        <f t="shared" si="28"/>
        <v>0.63277751863640352</v>
      </c>
      <c r="BU24">
        <f t="shared" si="29"/>
        <v>0.60011059012512225</v>
      </c>
      <c r="BV24" s="3"/>
      <c r="BW24">
        <f t="shared" si="30"/>
        <v>3.2666928511281279E-2</v>
      </c>
      <c r="BX24">
        <f t="shared" si="31"/>
        <v>1.0671282183611617E-3</v>
      </c>
      <c r="CB24" s="2">
        <v>-2.2571788236183119</v>
      </c>
      <c r="CC24" s="3">
        <v>-0.23701960740276984</v>
      </c>
      <c r="CD24">
        <f t="shared" si="32"/>
        <v>0.12939200189010253</v>
      </c>
      <c r="CE24">
        <f t="shared" si="33"/>
        <v>0.4841280942714295</v>
      </c>
      <c r="CG24">
        <f t="shared" si="34"/>
        <v>-0.35473609238132697</v>
      </c>
      <c r="CH24">
        <f t="shared" si="35"/>
        <v>0.12583769523797333</v>
      </c>
      <c r="CK24" s="2">
        <v>-2.5027872371871138E-2</v>
      </c>
      <c r="CL24" s="3">
        <v>-0.11261496528129196</v>
      </c>
      <c r="CM24">
        <f t="shared" si="36"/>
        <v>0.52135343725349226</v>
      </c>
      <c r="CN24">
        <f t="shared" si="37"/>
        <v>0.50597331135433976</v>
      </c>
      <c r="CO24">
        <f t="shared" si="38"/>
        <v>1.5380125899152497E-2</v>
      </c>
      <c r="CP24">
        <f t="shared" si="39"/>
        <v>2.3654827267378139E-4</v>
      </c>
      <c r="CT24" s="2">
        <v>-2.1945923563262575</v>
      </c>
      <c r="CU24" s="3">
        <v>-0.8074680371393399</v>
      </c>
      <c r="CV24">
        <f t="shared" si="40"/>
        <v>0.14038206577463463</v>
      </c>
      <c r="CW24">
        <f t="shared" si="41"/>
        <v>0.38395844167894588</v>
      </c>
      <c r="CY24">
        <f t="shared" si="42"/>
        <v>-0.24357637590431125</v>
      </c>
      <c r="CZ24">
        <f t="shared" si="43"/>
        <v>5.9329450898678339E-2</v>
      </c>
      <c r="DC24" s="2">
        <v>1.5758396831714319</v>
      </c>
      <c r="DD24" s="3">
        <v>0.4021567813208613</v>
      </c>
      <c r="DE24">
        <f t="shared" si="44"/>
        <v>0.80246271642076716</v>
      </c>
      <c r="DF24">
        <f t="shared" si="45"/>
        <v>0.59636624493709312</v>
      </c>
      <c r="DG24">
        <f t="shared" si="46"/>
        <v>0.20609647148367405</v>
      </c>
      <c r="DH24">
        <f t="shared" si="47"/>
        <v>4.247575555802087E-2</v>
      </c>
      <c r="DL24" s="2">
        <v>-1.3062584777124726</v>
      </c>
      <c r="DM24" s="3">
        <v>-0.68474407794867309</v>
      </c>
      <c r="DN24">
        <f t="shared" si="48"/>
        <v>0.29637179485140447</v>
      </c>
      <c r="DO24">
        <f t="shared" si="49"/>
        <v>0.40550853405553489</v>
      </c>
      <c r="DQ24">
        <f t="shared" si="50"/>
        <v>-0.10913673920413042</v>
      </c>
      <c r="DR24">
        <f t="shared" si="51"/>
        <v>1.1910827844110378E-2</v>
      </c>
      <c r="DU24" s="2">
        <v>0.44796960247270468</v>
      </c>
      <c r="DV24" s="3">
        <v>-0.1176898930130845</v>
      </c>
      <c r="DW24">
        <f t="shared" si="52"/>
        <v>0.60441088865919246</v>
      </c>
      <c r="DX24">
        <f t="shared" si="53"/>
        <v>0.50508216375654491</v>
      </c>
      <c r="DY24">
        <f t="shared" si="54"/>
        <v>9.9328724902647547E-2</v>
      </c>
      <c r="DZ24">
        <f t="shared" si="55"/>
        <v>9.8661955907858347E-3</v>
      </c>
      <c r="ED24" s="2">
        <v>-0.40608091969089505</v>
      </c>
      <c r="EE24" s="2">
        <v>-0.10014234445238211</v>
      </c>
      <c r="EF24">
        <f t="shared" si="56"/>
        <v>0.45444125136688984</v>
      </c>
      <c r="EG24">
        <f t="shared" si="57"/>
        <v>0.50816347970299602</v>
      </c>
      <c r="EI24">
        <f t="shared" si="58"/>
        <v>-5.3722228336106181E-2</v>
      </c>
      <c r="EJ24">
        <f t="shared" si="59"/>
        <v>2.8860778173967301E-3</v>
      </c>
      <c r="EM24" s="2">
        <v>1.7461619956902619</v>
      </c>
      <c r="EN24" s="3">
        <v>0.15373781534350459</v>
      </c>
      <c r="EO24">
        <f t="shared" si="60"/>
        <v>0.8323709885526378</v>
      </c>
      <c r="EP24">
        <f t="shared" si="61"/>
        <v>0.55274434991175814</v>
      </c>
      <c r="ER24">
        <f t="shared" si="62"/>
        <v>0.27962663864087967</v>
      </c>
      <c r="ES24">
        <f t="shared" si="63"/>
        <v>7.81910570375971E-2</v>
      </c>
      <c r="EW24" s="2">
        <v>0.47477673978493629</v>
      </c>
      <c r="EX24" s="3">
        <v>0.36948057133308848</v>
      </c>
      <c r="EY24">
        <f t="shared" si="64"/>
        <v>0.60911817067030305</v>
      </c>
      <c r="EZ24">
        <f t="shared" si="65"/>
        <v>0.5906283649958235</v>
      </c>
      <c r="FB24">
        <f t="shared" si="66"/>
        <v>1.8489805674479554E-2</v>
      </c>
      <c r="FC24">
        <f t="shared" si="67"/>
        <v>3.4187291388001632E-4</v>
      </c>
      <c r="FG24" s="2">
        <v>-2.0576078255564711</v>
      </c>
      <c r="FH24" s="3">
        <v>-0.30049244560963112</v>
      </c>
      <c r="FI24">
        <f t="shared" si="68"/>
        <v>0.16443628723000875</v>
      </c>
      <c r="FJ24">
        <f t="shared" si="69"/>
        <v>0.47298238535050857</v>
      </c>
      <c r="FK24">
        <f t="shared" si="70"/>
        <v>-0.30854609812049982</v>
      </c>
      <c r="FL24">
        <f t="shared" si="71"/>
        <v>9.520069466538511E-2</v>
      </c>
      <c r="FP24" s="2">
        <v>0.47477673978493629</v>
      </c>
      <c r="FQ24" s="3">
        <v>0.42604268695335823</v>
      </c>
      <c r="FR24">
        <f t="shared" si="72"/>
        <v>0.60911817067030305</v>
      </c>
      <c r="FS24">
        <f t="shared" si="73"/>
        <v>0.6005605642556141</v>
      </c>
      <c r="FU24">
        <f t="shared" si="74"/>
        <v>8.5576064146889452E-3</v>
      </c>
      <c r="FV24">
        <f t="shared" si="75"/>
        <v>7.323262754872538E-5</v>
      </c>
      <c r="FZ24" s="2">
        <v>-2.0576078255564711</v>
      </c>
      <c r="GA24" s="3">
        <v>-3.3164460659680046E-2</v>
      </c>
      <c r="GB24">
        <f t="shared" si="76"/>
        <v>0.16443628723000875</v>
      </c>
      <c r="GC24">
        <f t="shared" si="77"/>
        <v>0.51992466792117198</v>
      </c>
      <c r="GD24">
        <f t="shared" si="78"/>
        <v>-0.35548838069116323</v>
      </c>
      <c r="GE24">
        <f t="shared" si="79"/>
        <v>0.12637198880642539</v>
      </c>
      <c r="GI24" s="2">
        <v>-1.3062584777124726</v>
      </c>
      <c r="GJ24" s="3">
        <v>-0.53405690699958275</v>
      </c>
      <c r="GK24">
        <f t="shared" si="80"/>
        <v>0.29637179485140447</v>
      </c>
      <c r="GL24">
        <f t="shared" si="81"/>
        <v>0.4319689129036019</v>
      </c>
      <c r="GN24">
        <f t="shared" si="82"/>
        <v>-0.13559711805219743</v>
      </c>
      <c r="GO24">
        <f t="shared" si="83"/>
        <v>1.8386578424061568E-2</v>
      </c>
      <c r="GS24" s="2">
        <v>-2.2571788236183119</v>
      </c>
      <c r="GT24" s="3">
        <v>-0.27219982039727247</v>
      </c>
      <c r="GU24">
        <f t="shared" si="84"/>
        <v>0.12939200189010253</v>
      </c>
      <c r="GV24">
        <f t="shared" si="85"/>
        <v>0.47795051619409784</v>
      </c>
      <c r="GW24">
        <f t="shared" si="86"/>
        <v>-0.34855851430399531</v>
      </c>
      <c r="GX24">
        <f t="shared" si="87"/>
        <v>0.12149303789380851</v>
      </c>
    </row>
    <row r="25" spans="2:206" x14ac:dyDescent="0.25">
      <c r="B25" s="2">
        <v>0.54779614206363625</v>
      </c>
      <c r="C25" s="3">
        <v>0.18067581046781975</v>
      </c>
      <c r="D25">
        <f t="shared" si="0"/>
        <v>0.62194023797294407</v>
      </c>
      <c r="E25">
        <f t="shared" si="1"/>
        <v>0.5574746103042475</v>
      </c>
      <c r="G25">
        <f t="shared" si="2"/>
        <v>6.4465627668696568E-2</v>
      </c>
      <c r="H25">
        <f t="shared" si="3"/>
        <v>4.1558171507190163E-3</v>
      </c>
      <c r="L25" s="2">
        <v>-1.3830750613560179</v>
      </c>
      <c r="M25" s="3">
        <v>-0.7388674208054441</v>
      </c>
      <c r="N25">
        <f t="shared" si="4"/>
        <v>0.28288294976777656</v>
      </c>
      <c r="O25">
        <f t="shared" si="5"/>
        <v>0.3960045786259262</v>
      </c>
      <c r="P25">
        <f t="shared" si="6"/>
        <v>-0.11312162885814964</v>
      </c>
      <c r="Q25">
        <f t="shared" si="7"/>
        <v>1.2796502915520952E-2</v>
      </c>
      <c r="V25" s="2">
        <v>-0.84965995928780591</v>
      </c>
      <c r="W25" s="3">
        <v>-0.2945298477416794</v>
      </c>
      <c r="X25">
        <f t="shared" si="8"/>
        <v>0.37654962089251187</v>
      </c>
      <c r="Y25">
        <f t="shared" si="9"/>
        <v>0.47402940612547539</v>
      </c>
      <c r="AA25">
        <f t="shared" si="10"/>
        <v>-9.7479785232963523E-2</v>
      </c>
      <c r="AB25">
        <f t="shared" si="11"/>
        <v>9.5023085290646941E-3</v>
      </c>
      <c r="AF25" s="2">
        <v>-1.2203252562854447</v>
      </c>
      <c r="AG25" s="3">
        <v>-0.38079639783519353</v>
      </c>
      <c r="AH25">
        <f t="shared" si="12"/>
        <v>0.31146150408326867</v>
      </c>
      <c r="AI25">
        <f t="shared" si="13"/>
        <v>0.45888116501766851</v>
      </c>
      <c r="AJ25">
        <f t="shared" si="14"/>
        <v>-0.14741966093439984</v>
      </c>
      <c r="AK25">
        <f t="shared" si="15"/>
        <v>2.1732556430013414E-2</v>
      </c>
      <c r="AP25" s="2">
        <v>6.3630857983299774E-2</v>
      </c>
      <c r="AQ25" s="3">
        <v>-0.17583139735250375</v>
      </c>
      <c r="AR25">
        <f t="shared" si="16"/>
        <v>0.5369217406373219</v>
      </c>
      <c r="AS25">
        <f t="shared" si="17"/>
        <v>0.4948726268601536</v>
      </c>
      <c r="AU25">
        <f t="shared" si="18"/>
        <v>4.2049113777168301E-2</v>
      </c>
      <c r="AV25">
        <f t="shared" si="19"/>
        <v>1.768127969445245E-3</v>
      </c>
      <c r="AZ25" s="2">
        <v>0.68039050738037266</v>
      </c>
      <c r="BA25" s="3">
        <v>-0.48276718074314173</v>
      </c>
      <c r="BB25">
        <f t="shared" si="20"/>
        <v>0.64522355477623838</v>
      </c>
      <c r="BC25">
        <f t="shared" si="21"/>
        <v>0.44097529068089514</v>
      </c>
      <c r="BD25">
        <f t="shared" si="22"/>
        <v>0.20424826409534325</v>
      </c>
      <c r="BE25">
        <f t="shared" si="23"/>
        <v>4.1717353385961081E-2</v>
      </c>
      <c r="BI25" s="2">
        <v>-1.3536392179217185</v>
      </c>
      <c r="BJ25" s="3">
        <v>-0.6438292494004193</v>
      </c>
      <c r="BK25">
        <f t="shared" si="24"/>
        <v>0.28805182754335767</v>
      </c>
      <c r="BL25">
        <f t="shared" si="25"/>
        <v>0.41269309964975037</v>
      </c>
      <c r="BM25" s="3"/>
      <c r="BN25">
        <f t="shared" si="26"/>
        <v>-0.1246412721063927</v>
      </c>
      <c r="BO25">
        <f t="shared" si="27"/>
        <v>1.5535446712299826E-2</v>
      </c>
      <c r="BR25" s="2">
        <v>-0.13415921914857326</v>
      </c>
      <c r="BS25" s="3">
        <v>0.22583443709068673</v>
      </c>
      <c r="BT25">
        <f t="shared" si="28"/>
        <v>0.50219018160456308</v>
      </c>
      <c r="BU25">
        <f t="shared" si="29"/>
        <v>0.56540437871899307</v>
      </c>
      <c r="BV25" s="3"/>
      <c r="BW25">
        <f t="shared" si="30"/>
        <v>-6.3214197114429993E-2</v>
      </c>
      <c r="BX25">
        <f t="shared" si="31"/>
        <v>3.9960347168220096E-3</v>
      </c>
      <c r="CB25" s="2">
        <v>2.5299348394051591</v>
      </c>
      <c r="CC25" s="3">
        <v>0.44712415296614594</v>
      </c>
      <c r="CD25">
        <f t="shared" si="32"/>
        <v>0.97</v>
      </c>
      <c r="CE25">
        <f t="shared" si="33"/>
        <v>0.6042624293437806</v>
      </c>
      <c r="CG25">
        <f t="shared" si="34"/>
        <v>0.36573757065621937</v>
      </c>
      <c r="CH25">
        <f t="shared" si="35"/>
        <v>0.13376397058951306</v>
      </c>
      <c r="CK25" s="2">
        <v>-1.2203252562854447</v>
      </c>
      <c r="CL25" s="3">
        <v>-0.15099596708691393</v>
      </c>
      <c r="CM25">
        <f t="shared" si="36"/>
        <v>0.31146150408326867</v>
      </c>
      <c r="CN25">
        <f t="shared" si="37"/>
        <v>0.49923368088713693</v>
      </c>
      <c r="CO25">
        <f t="shared" si="38"/>
        <v>-0.18777217680386826</v>
      </c>
      <c r="CP25">
        <f t="shared" si="39"/>
        <v>3.525839038166316E-2</v>
      </c>
      <c r="CT25" s="2">
        <v>8.7324604558639538E-2</v>
      </c>
      <c r="CU25" s="3">
        <v>-0.14729036747400825</v>
      </c>
      <c r="CV25">
        <f t="shared" si="40"/>
        <v>0.54108231719314159</v>
      </c>
      <c r="CW25">
        <f t="shared" si="41"/>
        <v>0.49988437708774353</v>
      </c>
      <c r="CY25">
        <f t="shared" si="42"/>
        <v>4.1197940105398068E-2</v>
      </c>
      <c r="CZ25">
        <f t="shared" si="43"/>
        <v>1.6972702689279666E-3</v>
      </c>
      <c r="DC25" s="2">
        <v>-1.6296256793771011</v>
      </c>
      <c r="DD25" s="3">
        <v>0.1953723724167952</v>
      </c>
      <c r="DE25">
        <f t="shared" si="44"/>
        <v>0.23958913306809887</v>
      </c>
      <c r="DF25">
        <f t="shared" si="45"/>
        <v>0.56005529845762303</v>
      </c>
      <c r="DG25">
        <f t="shared" si="46"/>
        <v>-0.32046616538952416</v>
      </c>
      <c r="DH25">
        <f t="shared" si="47"/>
        <v>0.10269856315946585</v>
      </c>
      <c r="DL25" s="2">
        <v>0.6168405367295926</v>
      </c>
      <c r="DM25" s="3">
        <v>0.53769744554267518</v>
      </c>
      <c r="DN25">
        <f t="shared" si="48"/>
        <v>0.63406430154577398</v>
      </c>
      <c r="DO25">
        <f t="shared" si="49"/>
        <v>0.62016692618977598</v>
      </c>
      <c r="DQ25">
        <f t="shared" si="50"/>
        <v>1.3897375355997998E-2</v>
      </c>
      <c r="DR25">
        <f t="shared" si="51"/>
        <v>1.9313704178550051E-4</v>
      </c>
      <c r="DU25" s="2">
        <v>0.30363556284869364</v>
      </c>
      <c r="DV25" s="3">
        <v>0.73059408092260369</v>
      </c>
      <c r="DW25">
        <f t="shared" si="52"/>
        <v>0.57906610751379861</v>
      </c>
      <c r="DX25">
        <f t="shared" si="53"/>
        <v>0.65403920621549083</v>
      </c>
      <c r="DY25">
        <f t="shared" si="54"/>
        <v>-7.497309870169222E-2</v>
      </c>
      <c r="DZ25">
        <f t="shared" si="55"/>
        <v>5.6209655289336836E-3</v>
      </c>
      <c r="ED25" s="2">
        <v>0.6168405367295926</v>
      </c>
      <c r="EE25" s="2">
        <v>0.5422089136798679</v>
      </c>
      <c r="EF25">
        <f t="shared" si="56"/>
        <v>0.63406430154577398</v>
      </c>
      <c r="EG25">
        <f t="shared" si="57"/>
        <v>0.62095913136105385</v>
      </c>
      <c r="EI25">
        <f t="shared" si="58"/>
        <v>1.3105170184720127E-2</v>
      </c>
      <c r="EJ25">
        <f t="shared" si="59"/>
        <v>1.7174548557047738E-4</v>
      </c>
      <c r="EM25" s="2">
        <v>-0.6059439603577198</v>
      </c>
      <c r="EN25" s="3">
        <v>6.696811372875461E-3</v>
      </c>
      <c r="EO25">
        <f t="shared" si="60"/>
        <v>0.41934568390443144</v>
      </c>
      <c r="EP25">
        <f t="shared" si="61"/>
        <v>0.5269242310074258</v>
      </c>
      <c r="ER25">
        <f t="shared" si="62"/>
        <v>-0.10757854710299436</v>
      </c>
      <c r="ES25">
        <f t="shared" si="63"/>
        <v>1.1573143796791176E-2</v>
      </c>
      <c r="EW25" s="2">
        <v>0.45989266832535813</v>
      </c>
      <c r="EX25" s="3">
        <v>1.620422293915175E-3</v>
      </c>
      <c r="EY25">
        <f t="shared" si="64"/>
        <v>0.60650455620570343</v>
      </c>
      <c r="EZ25">
        <f t="shared" si="65"/>
        <v>0.52603282679986485</v>
      </c>
      <c r="FB25">
        <f t="shared" si="66"/>
        <v>8.0471729405838577E-2</v>
      </c>
      <c r="FC25">
        <f t="shared" si="67"/>
        <v>6.4756992335665052E-3</v>
      </c>
      <c r="FG25" s="2">
        <v>0.41647877292681079</v>
      </c>
      <c r="FH25" s="3">
        <v>0.14266385098972409</v>
      </c>
      <c r="FI25">
        <f t="shared" si="68"/>
        <v>0.59888115925504981</v>
      </c>
      <c r="FJ25">
        <f t="shared" si="69"/>
        <v>0.55079978296352061</v>
      </c>
      <c r="FK25">
        <f t="shared" si="70"/>
        <v>4.8081376291529199E-2</v>
      </c>
      <c r="FL25">
        <f t="shared" si="71"/>
        <v>2.3118187460876259E-3</v>
      </c>
      <c r="FP25" s="2">
        <v>0.45989266832535813</v>
      </c>
      <c r="FQ25" s="3">
        <v>-6.0811526708442754E-3</v>
      </c>
      <c r="FR25">
        <f t="shared" si="72"/>
        <v>0.60650455620570343</v>
      </c>
      <c r="FS25">
        <f t="shared" si="73"/>
        <v>0.52468044497458544</v>
      </c>
      <c r="FU25">
        <f t="shared" si="74"/>
        <v>8.1824111231117991E-2</v>
      </c>
      <c r="FV25">
        <f t="shared" si="75"/>
        <v>6.6951851787623697E-3</v>
      </c>
      <c r="FZ25" s="2">
        <v>0.41647877292681079</v>
      </c>
      <c r="GA25" s="3">
        <v>9.1051519243110293E-2</v>
      </c>
      <c r="GB25">
        <f t="shared" si="76"/>
        <v>0.59888115925504981</v>
      </c>
      <c r="GC25">
        <f t="shared" si="77"/>
        <v>0.54173675627952433</v>
      </c>
      <c r="GD25">
        <f t="shared" si="78"/>
        <v>5.7144402975525477E-2</v>
      </c>
      <c r="GE25">
        <f t="shared" si="79"/>
        <v>3.2654827914292452E-3</v>
      </c>
      <c r="GI25" s="2">
        <v>0.6168405367295926</v>
      </c>
      <c r="GJ25" s="3">
        <v>0.56664922483592162</v>
      </c>
      <c r="GK25">
        <f t="shared" si="80"/>
        <v>0.63406430154577398</v>
      </c>
      <c r="GL25">
        <f t="shared" si="81"/>
        <v>0.62525080322854354</v>
      </c>
      <c r="GN25">
        <f t="shared" si="82"/>
        <v>8.8134983172304393E-3</v>
      </c>
      <c r="GO25">
        <f t="shared" si="83"/>
        <v>7.7677752587823788E-5</v>
      </c>
      <c r="GS25" s="2">
        <v>0.44213136595808233</v>
      </c>
      <c r="GT25" s="3">
        <v>-7.737378305272205E-2</v>
      </c>
      <c r="GU25">
        <f t="shared" si="84"/>
        <v>0.60338570549987947</v>
      </c>
      <c r="GV25">
        <f t="shared" si="85"/>
        <v>0.51216159551249663</v>
      </c>
      <c r="GW25">
        <f t="shared" si="86"/>
        <v>9.122410998738284E-2</v>
      </c>
      <c r="GX25">
        <f t="shared" si="87"/>
        <v>8.3218382429901209E-3</v>
      </c>
    </row>
    <row r="26" spans="2:206" x14ac:dyDescent="0.25">
      <c r="B26" s="2">
        <v>-0.29470549853213879</v>
      </c>
      <c r="C26" s="3">
        <v>-0.24220438785480475</v>
      </c>
      <c r="D26">
        <f t="shared" si="0"/>
        <v>0.47399856218281433</v>
      </c>
      <c r="E26">
        <f t="shared" si="1"/>
        <v>0.48321765674618555</v>
      </c>
      <c r="G26">
        <f t="shared" si="2"/>
        <v>-9.2190945633712218E-3</v>
      </c>
      <c r="H26">
        <f t="shared" si="3"/>
        <v>8.4991704568380825E-5</v>
      </c>
      <c r="L26" s="2">
        <v>0.78173924464945044</v>
      </c>
      <c r="M26" s="3">
        <v>2.4940485577487452E-2</v>
      </c>
      <c r="N26">
        <f t="shared" si="4"/>
        <v>0.66302019908923715</v>
      </c>
      <c r="O26">
        <f t="shared" si="5"/>
        <v>0.53012778528476923</v>
      </c>
      <c r="P26">
        <f t="shared" si="6"/>
        <v>0.13289241380446792</v>
      </c>
      <c r="Q26">
        <f t="shared" si="7"/>
        <v>1.7660393646777937E-2</v>
      </c>
      <c r="V26" s="2">
        <v>4.0519302259681188E-3</v>
      </c>
      <c r="W26" s="3">
        <v>-0.294623583644885</v>
      </c>
      <c r="X26">
        <f t="shared" si="8"/>
        <v>0.52645979493954764</v>
      </c>
      <c r="Y26">
        <f t="shared" si="9"/>
        <v>0.47401294628025525</v>
      </c>
      <c r="AA26">
        <f t="shared" si="10"/>
        <v>5.2446848659292389E-2</v>
      </c>
      <c r="AB26">
        <f t="shared" si="11"/>
        <v>2.75067193429072E-3</v>
      </c>
      <c r="AF26" s="2">
        <v>0.68039050738037266</v>
      </c>
      <c r="AG26" s="3">
        <v>-0.50604500026407906</v>
      </c>
      <c r="AH26">
        <f t="shared" si="12"/>
        <v>0.64522355477623838</v>
      </c>
      <c r="AI26">
        <f t="shared" si="13"/>
        <v>0.43688775011986736</v>
      </c>
      <c r="AJ26">
        <f t="shared" si="14"/>
        <v>0.20833580465637103</v>
      </c>
      <c r="AK26">
        <f t="shared" si="15"/>
        <v>4.340380750181759E-2</v>
      </c>
      <c r="AP26" s="2">
        <v>-1.3101301724732752</v>
      </c>
      <c r="AQ26" s="3">
        <v>-0.22239521213597141</v>
      </c>
      <c r="AR26">
        <f t="shared" si="16"/>
        <v>0.29569193266068405</v>
      </c>
      <c r="AS26">
        <f t="shared" si="17"/>
        <v>0.48669611009352026</v>
      </c>
      <c r="AU26">
        <f t="shared" si="18"/>
        <v>-0.19100417743283621</v>
      </c>
      <c r="AV26">
        <f t="shared" si="19"/>
        <v>3.648259579679438E-2</v>
      </c>
      <c r="AZ26" s="2">
        <v>2.5299348394051591</v>
      </c>
      <c r="BA26" s="3">
        <v>0.42173155351652947</v>
      </c>
      <c r="BB26">
        <f t="shared" si="20"/>
        <v>0.97</v>
      </c>
      <c r="BC26">
        <f t="shared" si="21"/>
        <v>0.5998035374743389</v>
      </c>
      <c r="BD26">
        <f t="shared" si="22"/>
        <v>0.37019646252566107</v>
      </c>
      <c r="BE26">
        <f t="shared" si="23"/>
        <v>0.1370454208665132</v>
      </c>
      <c r="BI26" s="2">
        <v>-0.42384605846118117</v>
      </c>
      <c r="BJ26" s="3">
        <v>-9.8496816890054295E-2</v>
      </c>
      <c r="BK26">
        <f t="shared" si="24"/>
        <v>0.45132172699603901</v>
      </c>
      <c r="BL26">
        <f t="shared" si="25"/>
        <v>0.50845243119388861</v>
      </c>
      <c r="BM26" s="3"/>
      <c r="BN26">
        <f t="shared" si="26"/>
        <v>-5.7130704197849602E-2</v>
      </c>
      <c r="BO26">
        <f t="shared" si="27"/>
        <v>3.2639173621421902E-3</v>
      </c>
      <c r="BR26" s="2">
        <v>0.22982339095090581</v>
      </c>
      <c r="BS26" s="3">
        <v>-0.3033078026185102</v>
      </c>
      <c r="BT26">
        <f t="shared" si="28"/>
        <v>0.56610483138317191</v>
      </c>
      <c r="BU26">
        <f t="shared" si="29"/>
        <v>0.47248801404750845</v>
      </c>
      <c r="BV26" s="3"/>
      <c r="BW26">
        <f t="shared" si="30"/>
        <v>9.361681733566346E-2</v>
      </c>
      <c r="BX26">
        <f t="shared" si="31"/>
        <v>8.7641084880589783E-3</v>
      </c>
      <c r="CB26" s="2">
        <v>-0.40608091969089505</v>
      </c>
      <c r="CC26" s="3">
        <v>5.7916579434320117E-2</v>
      </c>
      <c r="CD26">
        <f t="shared" si="32"/>
        <v>0.45444125136688984</v>
      </c>
      <c r="CE26">
        <f t="shared" si="33"/>
        <v>0.53591832425955699</v>
      </c>
      <c r="CG26">
        <f t="shared" si="34"/>
        <v>-8.1477072892667146E-2</v>
      </c>
      <c r="CH26">
        <f t="shared" si="35"/>
        <v>6.6385134071569952E-3</v>
      </c>
      <c r="CK26" s="2">
        <v>0.64559669293456878</v>
      </c>
      <c r="CL26" s="3">
        <v>0.38693796865538765</v>
      </c>
      <c r="CM26">
        <f t="shared" si="36"/>
        <v>0.63911382754460588</v>
      </c>
      <c r="CN26">
        <f t="shared" si="37"/>
        <v>0.5936938505573337</v>
      </c>
      <c r="CO26">
        <f t="shared" si="38"/>
        <v>4.5419976987272181E-2</v>
      </c>
      <c r="CP26">
        <f t="shared" si="39"/>
        <v>2.0629743095243345E-3</v>
      </c>
      <c r="CT26" s="2">
        <v>-0.37919726007430171</v>
      </c>
      <c r="CU26" s="3">
        <v>0.10190675953731425</v>
      </c>
      <c r="CV26">
        <f t="shared" si="40"/>
        <v>0.45916197054820534</v>
      </c>
      <c r="CW26">
        <f t="shared" si="41"/>
        <v>0.54364291570147327</v>
      </c>
      <c r="CY26">
        <f t="shared" si="42"/>
        <v>-8.4480945153267928E-2</v>
      </c>
      <c r="CZ26">
        <f t="shared" si="43"/>
        <v>7.1370300939894637E-3</v>
      </c>
      <c r="DC26" s="2">
        <v>-0.83952678679214976</v>
      </c>
      <c r="DD26" s="3">
        <v>-0.27802342063721808</v>
      </c>
      <c r="DE26">
        <f t="shared" si="44"/>
        <v>0.37832898659085956</v>
      </c>
      <c r="DF26">
        <f t="shared" si="45"/>
        <v>0.4769279031366086</v>
      </c>
      <c r="DG26">
        <f t="shared" si="46"/>
        <v>-9.8598916545749038E-2</v>
      </c>
      <c r="DH26">
        <f t="shared" si="47"/>
        <v>9.7217463439955836E-3</v>
      </c>
      <c r="DL26" s="2">
        <v>-0.13415921914857326</v>
      </c>
      <c r="DM26" s="3">
        <v>6.7822333324068881E-2</v>
      </c>
      <c r="DN26">
        <f t="shared" si="48"/>
        <v>0.50219018160456308</v>
      </c>
      <c r="DO26">
        <f t="shared" si="49"/>
        <v>0.53765775568591923</v>
      </c>
      <c r="DQ26">
        <f t="shared" si="50"/>
        <v>-3.5467574081356146E-2</v>
      </c>
      <c r="DR26">
        <f t="shared" si="51"/>
        <v>1.2579488112164862E-3</v>
      </c>
      <c r="DU26" s="2">
        <v>-1.2203252562854447</v>
      </c>
      <c r="DV26" s="3">
        <v>-0.36389776427890697</v>
      </c>
      <c r="DW26">
        <f t="shared" si="52"/>
        <v>0.31146150408326867</v>
      </c>
      <c r="DX26">
        <f t="shared" si="53"/>
        <v>0.46184853273117527</v>
      </c>
      <c r="DY26">
        <f t="shared" si="54"/>
        <v>-0.1503870286479066</v>
      </c>
      <c r="DZ26">
        <f t="shared" si="55"/>
        <v>2.2616258385546279E-2</v>
      </c>
      <c r="ED26" s="2">
        <v>2.5299348394051591</v>
      </c>
      <c r="EE26" s="2">
        <v>0.7021823047091087</v>
      </c>
      <c r="EF26">
        <f t="shared" si="56"/>
        <v>0.97</v>
      </c>
      <c r="EG26">
        <f t="shared" si="57"/>
        <v>0.6490501526841217</v>
      </c>
      <c r="EI26">
        <f t="shared" si="58"/>
        <v>0.32094984731587828</v>
      </c>
      <c r="EJ26">
        <f t="shared" si="59"/>
        <v>0.10300880449208558</v>
      </c>
      <c r="EM26" s="2">
        <v>-1.7569629102755477</v>
      </c>
      <c r="EN26" s="3">
        <v>0.60480315166567489</v>
      </c>
      <c r="EO26">
        <f t="shared" si="60"/>
        <v>0.21722895900805878</v>
      </c>
      <c r="EP26">
        <f t="shared" si="61"/>
        <v>0.63195055976453807</v>
      </c>
      <c r="ER26">
        <f t="shared" si="62"/>
        <v>-0.41472160075647929</v>
      </c>
      <c r="ES26">
        <f t="shared" si="63"/>
        <v>0.17199400613401661</v>
      </c>
      <c r="EW26" s="2">
        <v>0.79875826700410013</v>
      </c>
      <c r="EX26" s="3">
        <v>0.15494451559766231</v>
      </c>
      <c r="EY26">
        <f t="shared" si="64"/>
        <v>0.66600870684534796</v>
      </c>
      <c r="EZ26">
        <f t="shared" si="65"/>
        <v>0.55295624416712152</v>
      </c>
      <c r="FB26">
        <f t="shared" si="66"/>
        <v>0.11305246267822644</v>
      </c>
      <c r="FC26">
        <f t="shared" si="67"/>
        <v>1.2780859317611783E-2</v>
      </c>
      <c r="FG26" s="2">
        <v>0.80151733565751904</v>
      </c>
      <c r="FH26" s="3">
        <v>-6.4736189602170771E-2</v>
      </c>
      <c r="FI26">
        <f t="shared" si="68"/>
        <v>0.6664931940208485</v>
      </c>
      <c r="FJ26">
        <f t="shared" si="69"/>
        <v>0.51438073273780438</v>
      </c>
      <c r="FK26">
        <f t="shared" si="70"/>
        <v>0.15211246128304412</v>
      </c>
      <c r="FL26">
        <f t="shared" si="71"/>
        <v>2.3138200877585596E-2</v>
      </c>
      <c r="FP26" s="2">
        <v>0.79875826700410013</v>
      </c>
      <c r="FQ26" s="3">
        <v>0.33524607363510683</v>
      </c>
      <c r="FR26">
        <f t="shared" si="72"/>
        <v>0.66600870684534796</v>
      </c>
      <c r="FS26">
        <f t="shared" si="73"/>
        <v>0.58461685271474206</v>
      </c>
      <c r="FU26">
        <f t="shared" si="74"/>
        <v>8.1391854130605901E-2</v>
      </c>
      <c r="FV26">
        <f t="shared" si="75"/>
        <v>6.6246339188178287E-3</v>
      </c>
      <c r="FZ26" s="2">
        <v>0.80151733565751904</v>
      </c>
      <c r="GA26" s="3">
        <v>-3.0617371043263567E-2</v>
      </c>
      <c r="GB26">
        <f t="shared" si="76"/>
        <v>0.6664931940208485</v>
      </c>
      <c r="GC26">
        <f t="shared" si="77"/>
        <v>0.52037193198343989</v>
      </c>
      <c r="GD26">
        <f t="shared" si="78"/>
        <v>0.14612126203740861</v>
      </c>
      <c r="GE26">
        <f t="shared" si="79"/>
        <v>2.135142321940503E-2</v>
      </c>
      <c r="GI26" s="2">
        <v>-0.13415921914857326</v>
      </c>
      <c r="GJ26" s="3">
        <v>2.7686567606320284E-2</v>
      </c>
      <c r="GK26">
        <f t="shared" si="80"/>
        <v>0.50219018160456308</v>
      </c>
      <c r="GL26">
        <f t="shared" si="81"/>
        <v>0.53060999203384496</v>
      </c>
      <c r="GN26">
        <f t="shared" si="82"/>
        <v>-2.8419810429281878E-2</v>
      </c>
      <c r="GO26">
        <f t="shared" si="83"/>
        <v>8.0768562483631901E-4</v>
      </c>
      <c r="GS26" s="2">
        <v>-0.84965995928780591</v>
      </c>
      <c r="GT26" s="3">
        <v>-0.21992904906682889</v>
      </c>
      <c r="GU26">
        <f t="shared" si="84"/>
        <v>0.37654962089251187</v>
      </c>
      <c r="GV26">
        <f t="shared" si="85"/>
        <v>0.48712916360895636</v>
      </c>
      <c r="GW26">
        <f t="shared" si="86"/>
        <v>-0.11057954271644449</v>
      </c>
      <c r="GX26">
        <f t="shared" si="87"/>
        <v>1.2227835267377972E-2</v>
      </c>
    </row>
    <row r="27" spans="2:206" x14ac:dyDescent="0.25">
      <c r="B27" s="2">
        <v>0.47979860163033733</v>
      </c>
      <c r="C27" s="3">
        <v>-0.26219964539381163</v>
      </c>
      <c r="D27">
        <f t="shared" si="0"/>
        <v>0.61</v>
      </c>
      <c r="E27">
        <f t="shared" si="1"/>
        <v>0.47970652778733386</v>
      </c>
      <c r="G27">
        <f t="shared" si="2"/>
        <v>0.13029347221266613</v>
      </c>
      <c r="H27">
        <f t="shared" si="3"/>
        <v>1.6976388901232802E-2</v>
      </c>
      <c r="L27" s="2">
        <v>0.22982339095090581</v>
      </c>
      <c r="M27" s="3">
        <v>-0.39449423230588343</v>
      </c>
      <c r="N27">
        <f t="shared" si="4"/>
        <v>0.56610483138317191</v>
      </c>
      <c r="O27">
        <f t="shared" si="5"/>
        <v>0.45647585149821163</v>
      </c>
      <c r="P27">
        <f t="shared" si="6"/>
        <v>0.10962897988496029</v>
      </c>
      <c r="Q27">
        <f t="shared" si="7"/>
        <v>1.2018513230617027E-2</v>
      </c>
      <c r="V27" s="2">
        <v>-0.65361993529885654</v>
      </c>
      <c r="W27" s="3">
        <v>-0.43207676211371049</v>
      </c>
      <c r="X27">
        <f t="shared" si="8"/>
        <v>0.41097387394245644</v>
      </c>
      <c r="Y27">
        <f t="shared" si="9"/>
        <v>0.44987643118578269</v>
      </c>
      <c r="AA27">
        <f t="shared" si="10"/>
        <v>-3.8902557243326252E-2</v>
      </c>
      <c r="AB27">
        <f t="shared" si="11"/>
        <v>1.5134089600702758E-3</v>
      </c>
      <c r="AF27" s="2">
        <v>0.3605209425882005</v>
      </c>
      <c r="AG27" s="3">
        <v>-0.27483066554018204</v>
      </c>
      <c r="AH27">
        <f t="shared" si="12"/>
        <v>0.58905507133429558</v>
      </c>
      <c r="AI27">
        <f t="shared" si="13"/>
        <v>0.47748854482166092</v>
      </c>
      <c r="AJ27">
        <f t="shared" si="14"/>
        <v>0.11156652651263466</v>
      </c>
      <c r="AK27">
        <f t="shared" si="15"/>
        <v>1.2447089838094411E-2</v>
      </c>
      <c r="AP27" s="2">
        <v>5.7484457509883187E-2</v>
      </c>
      <c r="AQ27" s="3">
        <v>-0.17473515680256532</v>
      </c>
      <c r="AR27">
        <f t="shared" si="16"/>
        <v>0.53584244447657914</v>
      </c>
      <c r="AS27">
        <f t="shared" si="17"/>
        <v>0.49506512460284319</v>
      </c>
      <c r="AU27">
        <f t="shared" si="18"/>
        <v>4.0777319873735951E-2</v>
      </c>
      <c r="AV27">
        <f t="shared" si="19"/>
        <v>1.6627898160849809E-3</v>
      </c>
      <c r="AZ27" s="2">
        <v>-1.3830750613560179</v>
      </c>
      <c r="BA27" s="3">
        <v>-0.41347683523322465</v>
      </c>
      <c r="BB27">
        <f t="shared" si="20"/>
        <v>0.28288294976777656</v>
      </c>
      <c r="BC27">
        <f t="shared" si="21"/>
        <v>0.45314254275124755</v>
      </c>
      <c r="BD27">
        <f t="shared" si="22"/>
        <v>-0.17025959298347099</v>
      </c>
      <c r="BE27">
        <f t="shared" si="23"/>
        <v>2.8988329002897203E-2</v>
      </c>
      <c r="BI27" s="2">
        <v>-0.33689356254479552</v>
      </c>
      <c r="BJ27" s="3">
        <v>0.48674019424173542</v>
      </c>
      <c r="BK27">
        <f t="shared" si="24"/>
        <v>0.46659041887764507</v>
      </c>
      <c r="BL27">
        <f t="shared" si="25"/>
        <v>0.61121893037841024</v>
      </c>
      <c r="BM27" s="3"/>
      <c r="BN27">
        <f t="shared" si="26"/>
        <v>-0.14462851150076517</v>
      </c>
      <c r="BO27">
        <f t="shared" si="27"/>
        <v>2.0917406338926962E-2</v>
      </c>
      <c r="BR27" s="2">
        <v>-0.18920138752617713</v>
      </c>
      <c r="BS27" s="3">
        <v>-0.42471080288058644</v>
      </c>
      <c r="BT27">
        <f t="shared" si="28"/>
        <v>0.49252488217185592</v>
      </c>
      <c r="BU27">
        <f t="shared" si="29"/>
        <v>0.45116987953085602</v>
      </c>
      <c r="BV27" s="3"/>
      <c r="BW27">
        <f t="shared" si="30"/>
        <v>4.1355002640999894E-2</v>
      </c>
      <c r="BX27">
        <f t="shared" si="31"/>
        <v>1.7102362434371081E-3</v>
      </c>
      <c r="CB27" s="2">
        <v>0.48909217077062855</v>
      </c>
      <c r="CC27" s="3">
        <v>-0.10930238777950285</v>
      </c>
      <c r="CD27">
        <f t="shared" si="32"/>
        <v>0.61163193295589768</v>
      </c>
      <c r="CE27">
        <f t="shared" si="33"/>
        <v>0.50655499362436218</v>
      </c>
      <c r="CG27">
        <f t="shared" si="34"/>
        <v>0.1050769393315355</v>
      </c>
      <c r="CH27">
        <f t="shared" si="35"/>
        <v>1.1041163179283192E-2</v>
      </c>
      <c r="CK27" s="2">
        <v>-1.0391548051960595</v>
      </c>
      <c r="CL27" s="3">
        <v>-0.15241607653202835</v>
      </c>
      <c r="CM27">
        <f t="shared" si="36"/>
        <v>0.34327468858800614</v>
      </c>
      <c r="CN27">
        <f t="shared" si="37"/>
        <v>0.49898431238624347</v>
      </c>
      <c r="CO27">
        <f t="shared" si="38"/>
        <v>-0.15570962379823733</v>
      </c>
      <c r="CP27">
        <f t="shared" si="39"/>
        <v>2.4245486943388597E-2</v>
      </c>
      <c r="CT27" s="2">
        <v>0.6168405367295926</v>
      </c>
      <c r="CU27" s="3">
        <v>0.15138919567752546</v>
      </c>
      <c r="CV27">
        <f t="shared" si="40"/>
        <v>0.63406430154577398</v>
      </c>
      <c r="CW27">
        <f t="shared" si="41"/>
        <v>0.55233193679297432</v>
      </c>
      <c r="CY27">
        <f t="shared" si="42"/>
        <v>8.1732364752799658E-2</v>
      </c>
      <c r="CZ27">
        <f t="shared" si="43"/>
        <v>6.6801794480846879E-3</v>
      </c>
      <c r="DC27" s="2">
        <v>0.54979797889110649</v>
      </c>
      <c r="DD27" s="3">
        <v>0.29685883817116943</v>
      </c>
      <c r="DE27">
        <f t="shared" si="44"/>
        <v>0.62229175668892533</v>
      </c>
      <c r="DF27">
        <f t="shared" si="45"/>
        <v>0.57787612762906826</v>
      </c>
      <c r="DG27">
        <f t="shared" si="46"/>
        <v>4.4415629059857076E-2</v>
      </c>
      <c r="DH27">
        <f t="shared" si="47"/>
        <v>1.9727481047828203E-3</v>
      </c>
      <c r="DL27" s="2">
        <v>2.5299348394051591</v>
      </c>
      <c r="DM27" s="3">
        <v>0.72228358643290536</v>
      </c>
      <c r="DN27">
        <f t="shared" si="48"/>
        <v>0.97</v>
      </c>
      <c r="DO27">
        <f t="shared" si="49"/>
        <v>0.65257989928692361</v>
      </c>
      <c r="DQ27">
        <f t="shared" si="50"/>
        <v>0.31742010071307636</v>
      </c>
      <c r="DR27">
        <f t="shared" si="51"/>
        <v>0.10075552033669954</v>
      </c>
      <c r="DU27" s="2">
        <v>-1.9806629764920609</v>
      </c>
      <c r="DV27" s="3">
        <v>-0.41987638098834501</v>
      </c>
      <c r="DW27">
        <f t="shared" si="52"/>
        <v>0.17794765547607855</v>
      </c>
      <c r="DX27">
        <f t="shared" si="53"/>
        <v>0.45201879476348261</v>
      </c>
      <c r="DY27">
        <f t="shared" si="54"/>
        <v>-0.27407113928740406</v>
      </c>
      <c r="DZ27">
        <f t="shared" si="55"/>
        <v>7.5114989390295636E-2</v>
      </c>
      <c r="ED27" s="2">
        <v>-1.0391548051960595</v>
      </c>
      <c r="EE27" s="2">
        <v>-0.23064566295174041</v>
      </c>
      <c r="EF27">
        <f t="shared" si="56"/>
        <v>0.34327468858800614</v>
      </c>
      <c r="EG27">
        <f t="shared" si="57"/>
        <v>0.48524734671918929</v>
      </c>
      <c r="EI27">
        <f t="shared" si="58"/>
        <v>-0.14197265813118315</v>
      </c>
      <c r="EJ27">
        <f t="shared" si="59"/>
        <v>2.0156235656833804E-2</v>
      </c>
      <c r="EM27" s="2">
        <v>-0.83952678679214976</v>
      </c>
      <c r="EN27" s="3">
        <v>-0.22649709322319445</v>
      </c>
      <c r="EO27">
        <f t="shared" si="60"/>
        <v>0.37832898659085956</v>
      </c>
      <c r="EP27">
        <f t="shared" si="61"/>
        <v>0.48597582762438885</v>
      </c>
      <c r="ER27">
        <f t="shared" si="62"/>
        <v>-0.10764684103352928</v>
      </c>
      <c r="ES27">
        <f t="shared" si="63"/>
        <v>1.1587842384497924E-2</v>
      </c>
      <c r="EW27" s="2">
        <v>0.36279796403779041</v>
      </c>
      <c r="EX27" s="3">
        <v>0.14128951492060274</v>
      </c>
      <c r="EY27">
        <f t="shared" si="64"/>
        <v>0.58945491194329924</v>
      </c>
      <c r="EZ27">
        <f t="shared" si="65"/>
        <v>0.55055845217985488</v>
      </c>
      <c r="FB27">
        <f t="shared" si="66"/>
        <v>3.8896459763444358E-2</v>
      </c>
      <c r="FC27">
        <f t="shared" si="67"/>
        <v>1.5129345821292459E-3</v>
      </c>
      <c r="FG27" s="2">
        <v>-2.5027872371871138E-2</v>
      </c>
      <c r="FH27" s="3">
        <v>-0.19902707430636812</v>
      </c>
      <c r="FI27">
        <f t="shared" si="68"/>
        <v>0.52135343725349226</v>
      </c>
      <c r="FJ27">
        <f t="shared" si="69"/>
        <v>0.49079951037670733</v>
      </c>
      <c r="FK27">
        <f t="shared" si="70"/>
        <v>3.0553926876784931E-2</v>
      </c>
      <c r="FL27">
        <f t="shared" si="71"/>
        <v>9.3354244759192055E-4</v>
      </c>
      <c r="FP27" s="2">
        <v>0.36279796403779041</v>
      </c>
      <c r="FQ27" s="3">
        <v>0.19680063615749954</v>
      </c>
      <c r="FR27">
        <f t="shared" si="72"/>
        <v>0.58945491194329924</v>
      </c>
      <c r="FS27">
        <f t="shared" si="73"/>
        <v>0.56030609883721705</v>
      </c>
      <c r="FU27">
        <f t="shared" si="74"/>
        <v>2.9148813106082194E-2</v>
      </c>
      <c r="FV27">
        <f t="shared" si="75"/>
        <v>8.4965330549330905E-4</v>
      </c>
      <c r="FZ27" s="2">
        <v>-2.5027872371871138E-2</v>
      </c>
      <c r="GA27" s="3">
        <v>-0.20165088146139884</v>
      </c>
      <c r="GB27">
        <f t="shared" si="76"/>
        <v>0.52135343725349226</v>
      </c>
      <c r="GC27">
        <f t="shared" si="77"/>
        <v>0.49033877486147331</v>
      </c>
      <c r="GD27">
        <f t="shared" si="78"/>
        <v>3.1014662392018943E-2</v>
      </c>
      <c r="GE27">
        <f t="shared" si="79"/>
        <v>9.6190928329091421E-4</v>
      </c>
      <c r="GI27" s="2">
        <v>2.5299348394051591</v>
      </c>
      <c r="GJ27" s="3">
        <v>1.2617953092833616</v>
      </c>
      <c r="GK27">
        <f t="shared" si="80"/>
        <v>0.97</v>
      </c>
      <c r="GL27">
        <f t="shared" si="81"/>
        <v>0.7473171253538955</v>
      </c>
      <c r="GN27">
        <f t="shared" si="82"/>
        <v>0.22268287464610448</v>
      </c>
      <c r="GO27">
        <f t="shared" si="83"/>
        <v>4.9587662660652683E-2</v>
      </c>
      <c r="GS27" s="2">
        <v>0.74817362561585732</v>
      </c>
      <c r="GT27" s="3">
        <v>0.15660723183803155</v>
      </c>
      <c r="GU27">
        <f t="shared" si="84"/>
        <v>0.65712614062158681</v>
      </c>
      <c r="GV27">
        <f t="shared" si="85"/>
        <v>0.5532482139569842</v>
      </c>
      <c r="GW27">
        <f t="shared" si="86"/>
        <v>0.1038779266646026</v>
      </c>
      <c r="GX27">
        <f t="shared" si="87"/>
        <v>1.0790623648136557E-2</v>
      </c>
    </row>
    <row r="28" spans="2:206" x14ac:dyDescent="0.25">
      <c r="B28" s="2">
        <v>-2.0576078255564711</v>
      </c>
      <c r="C28" s="3">
        <v>-0.79452032549860263</v>
      </c>
      <c r="D28">
        <f t="shared" si="0"/>
        <v>0.16443628723000875</v>
      </c>
      <c r="E28">
        <f t="shared" si="1"/>
        <v>0.38623203506497594</v>
      </c>
      <c r="G28">
        <f t="shared" si="2"/>
        <v>-0.22179574783496719</v>
      </c>
      <c r="H28">
        <f t="shared" si="3"/>
        <v>4.9193353757672358E-2</v>
      </c>
      <c r="I28">
        <v>0</v>
      </c>
      <c r="J28">
        <v>0</v>
      </c>
      <c r="L28" s="2">
        <v>1.632704629931973</v>
      </c>
      <c r="M28" s="3">
        <v>0.61159532484595547</v>
      </c>
      <c r="N28">
        <f t="shared" si="4"/>
        <v>0.81244809224926051</v>
      </c>
      <c r="O28">
        <f t="shared" si="5"/>
        <v>0.63314325237678859</v>
      </c>
      <c r="P28">
        <f t="shared" si="6"/>
        <v>0.17930483987247192</v>
      </c>
      <c r="Q28">
        <f t="shared" si="7"/>
        <v>3.2150225601692797E-2</v>
      </c>
      <c r="V28" s="2">
        <v>-1.5531704915329725</v>
      </c>
      <c r="W28" s="3">
        <v>-0.94191599719989716</v>
      </c>
      <c r="X28">
        <f t="shared" si="8"/>
        <v>0.25301451774095368</v>
      </c>
      <c r="Y28">
        <f t="shared" si="9"/>
        <v>0.36034963718586771</v>
      </c>
      <c r="AA28">
        <f t="shared" si="10"/>
        <v>-0.10733511944491403</v>
      </c>
      <c r="AB28">
        <f t="shared" si="11"/>
        <v>1.1520827866253962E-2</v>
      </c>
      <c r="AF28" s="2">
        <v>0.54979797889110649</v>
      </c>
      <c r="AG28" s="3">
        <v>0.28180599795069172</v>
      </c>
      <c r="AH28">
        <f t="shared" si="12"/>
        <v>0.62229175668892533</v>
      </c>
      <c r="AI28">
        <f t="shared" si="13"/>
        <v>0.57523287769302811</v>
      </c>
      <c r="AJ28">
        <f t="shared" si="14"/>
        <v>4.7058878995897224E-2</v>
      </c>
      <c r="AK28">
        <f t="shared" si="15"/>
        <v>2.2145380923504969E-3</v>
      </c>
      <c r="AP28" s="2">
        <v>-0.28926794180312454</v>
      </c>
      <c r="AQ28" s="3">
        <v>-0.2540726755353731</v>
      </c>
      <c r="AR28">
        <f t="shared" si="16"/>
        <v>0.47495338673855692</v>
      </c>
      <c r="AS28">
        <f t="shared" si="17"/>
        <v>0.48113360814186357</v>
      </c>
      <c r="AU28">
        <f t="shared" si="18"/>
        <v>-6.1802214033066516E-3</v>
      </c>
      <c r="AV28">
        <f t="shared" si="19"/>
        <v>3.8195136593889638E-5</v>
      </c>
      <c r="AZ28" s="2">
        <v>-2.1945923563262575</v>
      </c>
      <c r="BA28" s="3">
        <v>-0.54123996631546167</v>
      </c>
      <c r="BB28">
        <f t="shared" si="20"/>
        <v>0.14038206577463463</v>
      </c>
      <c r="BC28">
        <f t="shared" si="21"/>
        <v>0.43070758143398058</v>
      </c>
      <c r="BD28">
        <f t="shared" si="22"/>
        <v>-0.29032551565934595</v>
      </c>
      <c r="BE28">
        <f t="shared" si="23"/>
        <v>8.4288905042865125E-2</v>
      </c>
      <c r="BI28" s="2">
        <v>-1.0184939426048869</v>
      </c>
      <c r="BJ28" s="3">
        <v>-0.51729610967771622</v>
      </c>
      <c r="BK28">
        <f t="shared" si="24"/>
        <v>0.3469026965202473</v>
      </c>
      <c r="BL28">
        <f t="shared" si="25"/>
        <v>0.43491207683812216</v>
      </c>
      <c r="BM28" s="3"/>
      <c r="BN28">
        <f t="shared" si="26"/>
        <v>-8.8009380317874863E-2</v>
      </c>
      <c r="BO28">
        <f t="shared" si="27"/>
        <v>7.7456510239363391E-3</v>
      </c>
      <c r="BR28" s="2">
        <v>0.20770646016703859</v>
      </c>
      <c r="BS28" s="3">
        <v>5.7116054527162514E-2</v>
      </c>
      <c r="BT28">
        <f t="shared" si="28"/>
        <v>0.56222114066277662</v>
      </c>
      <c r="BU28">
        <f t="shared" si="29"/>
        <v>0.53577775361782753</v>
      </c>
      <c r="BV28" s="3"/>
      <c r="BW28">
        <f t="shared" si="30"/>
        <v>2.6443387044949085E-2</v>
      </c>
      <c r="BX28">
        <f t="shared" si="31"/>
        <v>6.992527184089811E-4</v>
      </c>
      <c r="CB28" s="2">
        <v>0.30758608811119637</v>
      </c>
      <c r="CC28" s="3">
        <v>0.36368440895474075</v>
      </c>
      <c r="CD28">
        <f t="shared" si="32"/>
        <v>0.57975981218975936</v>
      </c>
      <c r="CE28">
        <f t="shared" si="33"/>
        <v>0.58961056997432282</v>
      </c>
      <c r="CG28">
        <f t="shared" si="34"/>
        <v>-9.8507577845634575E-3</v>
      </c>
      <c r="CH28">
        <f t="shared" si="35"/>
        <v>9.7037428930137556E-5</v>
      </c>
      <c r="CK28" s="2">
        <v>0.38649752864667314</v>
      </c>
      <c r="CL28" s="3">
        <v>0.55413860227264422</v>
      </c>
      <c r="CM28">
        <f t="shared" si="36"/>
        <v>0.59361651013467509</v>
      </c>
      <c r="CN28">
        <f t="shared" si="37"/>
        <v>0.62305396184805639</v>
      </c>
      <c r="CO28">
        <f t="shared" si="38"/>
        <v>-2.9437451713381302E-2</v>
      </c>
      <c r="CP28">
        <f t="shared" si="39"/>
        <v>8.6656356337765572E-4</v>
      </c>
      <c r="CT28" s="2">
        <v>0.36279796403779041</v>
      </c>
      <c r="CU28" s="3">
        <v>3.1910763730231863E-2</v>
      </c>
      <c r="CV28">
        <f t="shared" si="40"/>
        <v>0.58945491194329924</v>
      </c>
      <c r="CW28">
        <f t="shared" si="41"/>
        <v>0.53135175278934421</v>
      </c>
      <c r="CY28">
        <f t="shared" si="42"/>
        <v>5.8103159153955031E-2</v>
      </c>
      <c r="CZ28">
        <f t="shared" si="43"/>
        <v>3.3759771036698284E-3</v>
      </c>
      <c r="DC28" s="2">
        <v>-1.3101301724732752</v>
      </c>
      <c r="DD28" s="3">
        <v>-0.41668557879422058</v>
      </c>
      <c r="DE28">
        <f t="shared" si="44"/>
        <v>0.29569193266068405</v>
      </c>
      <c r="DF28">
        <f t="shared" si="45"/>
        <v>0.45257909352252101</v>
      </c>
      <c r="DG28">
        <f t="shared" si="46"/>
        <v>-0.15688716086183696</v>
      </c>
      <c r="DH28">
        <f t="shared" si="47"/>
        <v>2.4613581243287906E-2</v>
      </c>
      <c r="DL28" s="2">
        <v>-0.97208523832313398</v>
      </c>
      <c r="DM28" s="3">
        <v>3.5112911075489445E-2</v>
      </c>
      <c r="DN28">
        <f t="shared" si="48"/>
        <v>0.35505197617961504</v>
      </c>
      <c r="DO28">
        <f t="shared" si="49"/>
        <v>0.53191404373521034</v>
      </c>
      <c r="DQ28">
        <f t="shared" si="50"/>
        <v>-0.1768620675555953</v>
      </c>
      <c r="DR28">
        <f t="shared" si="51"/>
        <v>3.1280190940039955E-2</v>
      </c>
      <c r="DU28" s="2">
        <v>0.64559669293456878</v>
      </c>
      <c r="DV28" s="3">
        <v>0.18018444447416587</v>
      </c>
      <c r="DW28">
        <f t="shared" si="52"/>
        <v>0.63911382754460588</v>
      </c>
      <c r="DX28">
        <f t="shared" si="53"/>
        <v>0.55738832737609079</v>
      </c>
      <c r="DY28">
        <f t="shared" si="54"/>
        <v>8.1725500168515097E-2</v>
      </c>
      <c r="DZ28">
        <f t="shared" si="55"/>
        <v>6.6790573777939614E-3</v>
      </c>
      <c r="ED28" s="2">
        <v>-0.34031433640731373</v>
      </c>
      <c r="EE28" s="2">
        <v>0.10984123341115774</v>
      </c>
      <c r="EF28">
        <f t="shared" si="56"/>
        <v>0.4659897375337344</v>
      </c>
      <c r="EG28">
        <f t="shared" si="57"/>
        <v>0.54503619412948834</v>
      </c>
      <c r="EI28">
        <f t="shared" si="58"/>
        <v>-7.9046456595753933E-2</v>
      </c>
      <c r="EJ28">
        <f t="shared" si="59"/>
        <v>6.2483423003444104E-3</v>
      </c>
      <c r="EM28" s="2">
        <v>5.8818939502553198E-3</v>
      </c>
      <c r="EN28" s="3">
        <v>7.4483048885677694E-2</v>
      </c>
      <c r="EO28">
        <f t="shared" si="60"/>
        <v>0.52678113306752417</v>
      </c>
      <c r="EP28">
        <f t="shared" si="61"/>
        <v>0.53882736459190184</v>
      </c>
      <c r="ER28">
        <f t="shared" si="62"/>
        <v>-1.2046231524377671E-2</v>
      </c>
      <c r="ES28">
        <f t="shared" si="63"/>
        <v>1.4511169393891039E-4</v>
      </c>
      <c r="EW28" s="2">
        <v>0.88282767469721957</v>
      </c>
      <c r="EX28" s="3">
        <v>3.017408988195459E-2</v>
      </c>
      <c r="EY28">
        <f t="shared" si="64"/>
        <v>0.68077113395232502</v>
      </c>
      <c r="EZ28">
        <f t="shared" si="65"/>
        <v>0.53104679618506589</v>
      </c>
      <c r="FB28">
        <f t="shared" si="66"/>
        <v>0.14972433776725913</v>
      </c>
      <c r="FC28">
        <f t="shared" si="67"/>
        <v>2.2417377319844299E-2</v>
      </c>
      <c r="FG28" s="2">
        <v>-0.92898824635776978</v>
      </c>
      <c r="FH28" s="3">
        <v>-9.7627674439054568E-2</v>
      </c>
      <c r="FI28">
        <f t="shared" si="68"/>
        <v>0.3626197254938609</v>
      </c>
      <c r="FJ28">
        <f t="shared" si="69"/>
        <v>0.50860505094500308</v>
      </c>
      <c r="FK28">
        <f t="shared" si="70"/>
        <v>-0.14598532545114218</v>
      </c>
      <c r="FL28">
        <f t="shared" si="71"/>
        <v>2.13117152470759E-2</v>
      </c>
      <c r="FP28" s="2">
        <v>0.88282767469721957</v>
      </c>
      <c r="FQ28" s="3">
        <v>0.15971962107936677</v>
      </c>
      <c r="FR28">
        <f t="shared" si="72"/>
        <v>0.68077113395232502</v>
      </c>
      <c r="FS28">
        <f t="shared" si="73"/>
        <v>0.55379474355157188</v>
      </c>
      <c r="FU28">
        <f t="shared" si="74"/>
        <v>0.12697639040075315</v>
      </c>
      <c r="FV28">
        <f t="shared" si="75"/>
        <v>1.6123003719204478E-2</v>
      </c>
      <c r="FZ28" s="2">
        <v>-0.92898824635776978</v>
      </c>
      <c r="GA28" s="3">
        <v>-0.12050016176088653</v>
      </c>
      <c r="GB28">
        <f t="shared" si="76"/>
        <v>0.3626197254938609</v>
      </c>
      <c r="GC28">
        <f t="shared" si="77"/>
        <v>0.50458868594245254</v>
      </c>
      <c r="GD28">
        <f t="shared" si="78"/>
        <v>-0.14196896044859164</v>
      </c>
      <c r="GE28">
        <f t="shared" si="79"/>
        <v>2.0155185730853779E-2</v>
      </c>
      <c r="GI28" s="2">
        <v>-0.97208523832313398</v>
      </c>
      <c r="GJ28" s="3">
        <v>-0.47329814236902068</v>
      </c>
      <c r="GK28">
        <f t="shared" si="80"/>
        <v>0.35505197617961504</v>
      </c>
      <c r="GL28">
        <f t="shared" si="81"/>
        <v>0.44263803569845722</v>
      </c>
      <c r="GN28">
        <f t="shared" si="82"/>
        <v>-8.7586059518842185E-2</v>
      </c>
      <c r="GO28">
        <f t="shared" si="83"/>
        <v>7.6713178220381654E-3</v>
      </c>
      <c r="GS28" s="2">
        <v>0.54979797889110649</v>
      </c>
      <c r="GT28" s="3">
        <v>2.8243297050139803E-2</v>
      </c>
      <c r="GU28">
        <f t="shared" si="84"/>
        <v>0.62229175668892533</v>
      </c>
      <c r="GV28">
        <f t="shared" si="85"/>
        <v>0.53070775265876458</v>
      </c>
      <c r="GW28">
        <f t="shared" si="86"/>
        <v>9.1584004030160759E-2</v>
      </c>
      <c r="GX28">
        <f t="shared" si="87"/>
        <v>8.3876297941965026E-3</v>
      </c>
    </row>
    <row r="29" spans="2:206" x14ac:dyDescent="0.25">
      <c r="B29" s="2">
        <v>-1.3536392179217185</v>
      </c>
      <c r="C29" s="3">
        <v>-0.77047631783648707</v>
      </c>
      <c r="D29">
        <f t="shared" si="0"/>
        <v>0.28805182754335767</v>
      </c>
      <c r="E29">
        <f t="shared" si="1"/>
        <v>0.39045411679733755</v>
      </c>
      <c r="G29">
        <f t="shared" si="2"/>
        <v>-0.10240228925397987</v>
      </c>
      <c r="H29">
        <f t="shared" si="3"/>
        <v>1.0486228844455762E-2</v>
      </c>
      <c r="I29">
        <v>5</v>
      </c>
      <c r="J29">
        <v>5</v>
      </c>
      <c r="L29" s="2">
        <v>-0.33689356254479552</v>
      </c>
      <c r="M29" s="3">
        <v>0.33723750632931299</v>
      </c>
      <c r="N29">
        <f t="shared" si="4"/>
        <v>0.46659041887764507</v>
      </c>
      <c r="O29">
        <f t="shared" si="5"/>
        <v>0.58496654448483254</v>
      </c>
      <c r="P29">
        <f t="shared" si="6"/>
        <v>-0.11837612560718747</v>
      </c>
      <c r="Q29">
        <f t="shared" si="7"/>
        <v>1.4012907113768625E-2</v>
      </c>
      <c r="V29" s="2">
        <v>-1.3830750613560179</v>
      </c>
      <c r="W29" s="3">
        <v>-0.71144266674879697</v>
      </c>
      <c r="X29">
        <f t="shared" si="8"/>
        <v>0.28288294976777656</v>
      </c>
      <c r="Y29">
        <f t="shared" si="9"/>
        <v>0.40082031295542075</v>
      </c>
      <c r="AA29">
        <f t="shared" si="10"/>
        <v>-0.1179373631876442</v>
      </c>
      <c r="AB29">
        <f t="shared" si="11"/>
        <v>1.3909221635654292E-2</v>
      </c>
      <c r="AF29" s="2">
        <v>-0.73779592393260496</v>
      </c>
      <c r="AG29" s="3">
        <v>-0.2323313857366745</v>
      </c>
      <c r="AH29">
        <f t="shared" si="12"/>
        <v>0.39619273142626921</v>
      </c>
      <c r="AI29">
        <f t="shared" si="13"/>
        <v>0.48495133702412879</v>
      </c>
      <c r="AJ29">
        <f t="shared" si="14"/>
        <v>-8.8758605597859586E-2</v>
      </c>
      <c r="AK29">
        <f t="shared" si="15"/>
        <v>7.8780900676763913E-3</v>
      </c>
      <c r="AP29" s="2">
        <v>0.85057154658330236</v>
      </c>
      <c r="AQ29" s="3">
        <v>0.21636843723169097</v>
      </c>
      <c r="AR29">
        <f t="shared" si="16"/>
        <v>0.67510701958419217</v>
      </c>
      <c r="AS29">
        <f t="shared" si="17"/>
        <v>0.56374216725887227</v>
      </c>
      <c r="AU29">
        <f t="shared" si="18"/>
        <v>0.1113648523253199</v>
      </c>
      <c r="AV29">
        <f t="shared" si="19"/>
        <v>1.2402130333440309E-2</v>
      </c>
      <c r="AZ29" s="2">
        <v>-0.13415921914857326</v>
      </c>
      <c r="BA29" s="3">
        <v>0.21582279246420455</v>
      </c>
      <c r="BB29">
        <f t="shared" si="20"/>
        <v>0.50219018160456308</v>
      </c>
      <c r="BC29">
        <f t="shared" si="21"/>
        <v>0.56364635308190403</v>
      </c>
      <c r="BD29">
        <f t="shared" si="22"/>
        <v>-6.1456171477340948E-2</v>
      </c>
      <c r="BE29">
        <f t="shared" si="23"/>
        <v>3.7768610126523352E-3</v>
      </c>
      <c r="BI29" s="2">
        <v>0.8658689078151367</v>
      </c>
      <c r="BJ29" s="3">
        <v>0.28987714323840935</v>
      </c>
      <c r="BK29">
        <f t="shared" si="24"/>
        <v>0.67779320694188583</v>
      </c>
      <c r="BL29">
        <f t="shared" si="25"/>
        <v>0.57665015535977093</v>
      </c>
      <c r="BM29" s="3"/>
      <c r="BN29">
        <f t="shared" si="26"/>
        <v>0.1011430515821149</v>
      </c>
      <c r="BO29">
        <f t="shared" si="27"/>
        <v>1.0229916883342354E-2</v>
      </c>
      <c r="BR29" s="2">
        <v>-0.66895210030599583</v>
      </c>
      <c r="BS29" s="3">
        <v>3.709942185477124E-2</v>
      </c>
      <c r="BT29">
        <f t="shared" si="28"/>
        <v>0.40828157510842333</v>
      </c>
      <c r="BU29">
        <f t="shared" si="29"/>
        <v>0.53226287122645921</v>
      </c>
      <c r="BV29" s="3"/>
      <c r="BW29">
        <f t="shared" si="30"/>
        <v>-0.12398129611803588</v>
      </c>
      <c r="BX29">
        <f t="shared" si="31"/>
        <v>1.5371361787108098E-2</v>
      </c>
      <c r="CB29" s="2">
        <v>1.5758396831714319</v>
      </c>
      <c r="CC29" s="3">
        <v>0.44534386845748858</v>
      </c>
      <c r="CD29">
        <f t="shared" si="32"/>
        <v>0.80246271642076716</v>
      </c>
      <c r="CE29">
        <f t="shared" si="33"/>
        <v>0.60394981479099741</v>
      </c>
      <c r="CG29">
        <f t="shared" si="34"/>
        <v>0.19851290162976976</v>
      </c>
      <c r="CH29">
        <f t="shared" si="35"/>
        <v>3.9407372113470646E-2</v>
      </c>
      <c r="CK29" s="2">
        <v>-0.65361993529885654</v>
      </c>
      <c r="CL29" s="3">
        <v>-0.15303251175826363</v>
      </c>
      <c r="CM29">
        <f t="shared" si="36"/>
        <v>0.41097387394245644</v>
      </c>
      <c r="CN29">
        <f t="shared" si="37"/>
        <v>0.49887606754019093</v>
      </c>
      <c r="CO29">
        <f t="shared" si="38"/>
        <v>-8.790219359773449E-2</v>
      </c>
      <c r="CP29">
        <f t="shared" si="39"/>
        <v>7.7267956392935945E-3</v>
      </c>
      <c r="CT29" s="2">
        <v>0.95895376234927343</v>
      </c>
      <c r="CU29" s="3">
        <v>0.19303187256485688</v>
      </c>
      <c r="CV29">
        <f t="shared" si="40"/>
        <v>0.69413872926125175</v>
      </c>
      <c r="CW29">
        <f t="shared" si="41"/>
        <v>0.55964431116264579</v>
      </c>
      <c r="CY29">
        <f t="shared" si="42"/>
        <v>0.13449441809860596</v>
      </c>
      <c r="CZ29">
        <f t="shared" si="43"/>
        <v>1.8088748499682627E-2</v>
      </c>
      <c r="DC29" s="2">
        <v>-0.41628595361034409</v>
      </c>
      <c r="DD29" s="3">
        <v>-0.45678197250717856</v>
      </c>
      <c r="DE29">
        <f t="shared" si="44"/>
        <v>0.45264926694004554</v>
      </c>
      <c r="DF29">
        <f t="shared" si="45"/>
        <v>0.44553824351914173</v>
      </c>
      <c r="DG29">
        <f t="shared" si="46"/>
        <v>7.1110234209038059E-3</v>
      </c>
      <c r="DH29">
        <f t="shared" si="47"/>
        <v>5.0566654092642466E-5</v>
      </c>
      <c r="DL29" s="2">
        <v>0.46043075924155968</v>
      </c>
      <c r="DM29" s="3">
        <v>0.53160927815266479</v>
      </c>
      <c r="DN29">
        <f t="shared" si="48"/>
        <v>0.60659904394084185</v>
      </c>
      <c r="DO29">
        <f t="shared" si="49"/>
        <v>0.61909785564703845</v>
      </c>
      <c r="DQ29">
        <f t="shared" si="50"/>
        <v>-1.24988117061966E-2</v>
      </c>
      <c r="DR29">
        <f t="shared" si="51"/>
        <v>1.5622029406695716E-4</v>
      </c>
      <c r="DU29" s="2">
        <v>-1.3794038185756177</v>
      </c>
      <c r="DV29" s="3">
        <v>-0.67241572283634388</v>
      </c>
      <c r="DW29">
        <f t="shared" si="52"/>
        <v>0.28352761297434403</v>
      </c>
      <c r="DX29">
        <f t="shared" si="53"/>
        <v>0.40767336962044137</v>
      </c>
      <c r="DY29">
        <f t="shared" si="54"/>
        <v>-0.12414575664609734</v>
      </c>
      <c r="DZ29">
        <f t="shared" si="55"/>
        <v>1.5412168893232022E-2</v>
      </c>
      <c r="ED29" s="2">
        <v>-0.53184545646227033</v>
      </c>
      <c r="EE29" s="2">
        <v>-0.49537404488206616</v>
      </c>
      <c r="EF29">
        <f t="shared" si="56"/>
        <v>0.43235723938589293</v>
      </c>
      <c r="EG29">
        <f t="shared" si="57"/>
        <v>0.43876154946390228</v>
      </c>
      <c r="EI29">
        <f t="shared" si="58"/>
        <v>-6.4043100780093454E-3</v>
      </c>
      <c r="EJ29">
        <f t="shared" si="59"/>
        <v>4.101518757529207E-5</v>
      </c>
      <c r="EM29" s="2">
        <v>-1.0864554317680462</v>
      </c>
      <c r="EN29" s="3">
        <v>-0.94709148573276947</v>
      </c>
      <c r="EO29">
        <f t="shared" si="60"/>
        <v>0.33496878908134831</v>
      </c>
      <c r="EP29">
        <f t="shared" si="61"/>
        <v>0.35944083130384674</v>
      </c>
      <c r="ER29">
        <f t="shared" si="62"/>
        <v>-2.4472042222498436E-2</v>
      </c>
      <c r="ES29">
        <f t="shared" si="63"/>
        <v>5.9888085053974615E-4</v>
      </c>
      <c r="EW29" s="2">
        <v>1.1850697029235622</v>
      </c>
      <c r="EX29" s="3">
        <v>0.36569826180825887</v>
      </c>
      <c r="EY29">
        <f t="shared" si="64"/>
        <v>0.73384425570718981</v>
      </c>
      <c r="EZ29">
        <f t="shared" si="65"/>
        <v>0.58996419868148298</v>
      </c>
      <c r="FB29">
        <f t="shared" si="66"/>
        <v>0.14388005702570683</v>
      </c>
      <c r="FC29">
        <f t="shared" si="67"/>
        <v>2.0701470809720651E-2</v>
      </c>
      <c r="FG29" s="2">
        <v>-0.81267868422385547</v>
      </c>
      <c r="FH29" s="3">
        <v>-0.1800062756041233</v>
      </c>
      <c r="FI29">
        <f t="shared" si="68"/>
        <v>0.38304346202253947</v>
      </c>
      <c r="FJ29">
        <f t="shared" si="69"/>
        <v>0.49413952622864904</v>
      </c>
      <c r="FK29">
        <f t="shared" si="70"/>
        <v>-0.11109606420610957</v>
      </c>
      <c r="FL29">
        <f t="shared" si="71"/>
        <v>1.234233548208802E-2</v>
      </c>
      <c r="FP29" s="2">
        <v>1.1850697029235622</v>
      </c>
      <c r="FQ29" s="3">
        <v>0.78701905896658664</v>
      </c>
      <c r="FR29">
        <f t="shared" si="72"/>
        <v>0.73384425570718981</v>
      </c>
      <c r="FS29">
        <f t="shared" si="73"/>
        <v>0.66394732437932624</v>
      </c>
      <c r="FU29">
        <f t="shared" si="74"/>
        <v>6.9896931327863565E-2</v>
      </c>
      <c r="FV29">
        <f t="shared" si="75"/>
        <v>4.885581009052075E-3</v>
      </c>
      <c r="FZ29" s="2">
        <v>-0.81267868422385547</v>
      </c>
      <c r="GA29" s="3">
        <v>-4.3137713767593892E-2</v>
      </c>
      <c r="GB29">
        <f t="shared" si="76"/>
        <v>0.38304346202253947</v>
      </c>
      <c r="GC29">
        <f t="shared" si="77"/>
        <v>0.51817338376127342</v>
      </c>
      <c r="GD29">
        <f t="shared" si="78"/>
        <v>-0.13512992173873395</v>
      </c>
      <c r="GE29">
        <f t="shared" si="79"/>
        <v>1.8260095749116363E-2</v>
      </c>
      <c r="GI29" s="2">
        <v>0.46043075924155968</v>
      </c>
      <c r="GJ29" s="3">
        <v>-2.4061276247702167E-2</v>
      </c>
      <c r="GK29">
        <f t="shared" si="80"/>
        <v>0.60659904394084185</v>
      </c>
      <c r="GL29">
        <f t="shared" si="81"/>
        <v>0.52152316968311774</v>
      </c>
      <c r="GN29">
        <f t="shared" si="82"/>
        <v>8.5075874257724116E-2</v>
      </c>
      <c r="GO29">
        <f t="shared" si="83"/>
        <v>7.2379043807160853E-3</v>
      </c>
      <c r="GS29" s="2">
        <v>-1.24780967664861</v>
      </c>
      <c r="GT29" s="3">
        <v>0.18149343188702954</v>
      </c>
      <c r="GU29">
        <f t="shared" si="84"/>
        <v>0.30663529246453314</v>
      </c>
      <c r="GV29">
        <f t="shared" si="85"/>
        <v>0.55761818306077571</v>
      </c>
      <c r="GW29">
        <f t="shared" si="86"/>
        <v>-0.25098289059624257</v>
      </c>
      <c r="GX29">
        <f t="shared" si="87"/>
        <v>6.2992411372045462E-2</v>
      </c>
    </row>
    <row r="30" spans="2:206" x14ac:dyDescent="0.25">
      <c r="B30" s="2">
        <v>-0.82691964288274822</v>
      </c>
      <c r="C30" s="3">
        <v>0.11982304466460907</v>
      </c>
      <c r="D30">
        <f t="shared" si="0"/>
        <v>0.38054277693501282</v>
      </c>
      <c r="E30">
        <f t="shared" si="1"/>
        <v>0.54678898108336549</v>
      </c>
      <c r="G30">
        <f t="shared" si="2"/>
        <v>-0.16624620414835267</v>
      </c>
      <c r="H30">
        <f t="shared" si="3"/>
        <v>2.7637800393735753E-2</v>
      </c>
      <c r="I30">
        <v>1</v>
      </c>
      <c r="J30">
        <v>1</v>
      </c>
      <c r="L30" s="2">
        <v>-0.78360594326201416</v>
      </c>
      <c r="M30" s="3">
        <v>-0.28051184413075392</v>
      </c>
      <c r="N30">
        <f t="shared" si="4"/>
        <v>0.38814857969882743</v>
      </c>
      <c r="O30">
        <f t="shared" si="5"/>
        <v>0.47649094073324888</v>
      </c>
      <c r="P30">
        <f t="shared" si="6"/>
        <v>-8.8342361034421446E-2</v>
      </c>
      <c r="Q30">
        <f t="shared" si="7"/>
        <v>7.8043727531360643E-3</v>
      </c>
      <c r="V30" s="2">
        <v>-0.33741269474761598</v>
      </c>
      <c r="W30" s="3">
        <v>2.0629452170643557E-3</v>
      </c>
      <c r="X30">
        <f t="shared" si="8"/>
        <v>0.46649926025629501</v>
      </c>
      <c r="Y30">
        <f t="shared" si="9"/>
        <v>0.52611053297831212</v>
      </c>
      <c r="AA30">
        <f t="shared" si="10"/>
        <v>-5.9611272722017106E-2</v>
      </c>
      <c r="AB30">
        <f t="shared" si="11"/>
        <v>3.5535038355387007E-3</v>
      </c>
      <c r="AF30" s="2">
        <v>0.9433610823013634</v>
      </c>
      <c r="AG30" s="3">
        <v>0.51268106372075284</v>
      </c>
      <c r="AH30">
        <f t="shared" si="12"/>
        <v>0.6914006844846079</v>
      </c>
      <c r="AI30">
        <f t="shared" si="13"/>
        <v>0.61577409741578837</v>
      </c>
      <c r="AJ30">
        <f t="shared" si="14"/>
        <v>7.5626587068819529E-2</v>
      </c>
      <c r="AK30">
        <f t="shared" si="15"/>
        <v>5.7193806716777408E-3</v>
      </c>
      <c r="AP30" s="2">
        <v>2.0174007799614539</v>
      </c>
      <c r="AQ30" s="3">
        <v>0.47788887220963383</v>
      </c>
      <c r="AR30">
        <f t="shared" si="16"/>
        <v>0.88000000000000012</v>
      </c>
      <c r="AS30">
        <f t="shared" si="17"/>
        <v>0.60966465516838064</v>
      </c>
      <c r="AU30">
        <f t="shared" si="18"/>
        <v>0.27033534483161947</v>
      </c>
      <c r="AV30">
        <f t="shared" si="19"/>
        <v>7.3081198665230607E-2</v>
      </c>
      <c r="AZ30" s="2">
        <v>8.7324604558639538E-2</v>
      </c>
      <c r="BA30" s="3">
        <v>0.21110993310877138</v>
      </c>
      <c r="BB30">
        <f t="shared" si="20"/>
        <v>0.54108231719314159</v>
      </c>
      <c r="BC30">
        <f t="shared" si="21"/>
        <v>0.56281878399810625</v>
      </c>
      <c r="BD30">
        <f t="shared" si="22"/>
        <v>-2.173646680496466E-2</v>
      </c>
      <c r="BE30">
        <f t="shared" si="23"/>
        <v>4.7247398916333056E-4</v>
      </c>
      <c r="BI30" s="2">
        <v>-2.2571788236183119</v>
      </c>
      <c r="BJ30" s="3">
        <v>-0.49045251516218796</v>
      </c>
      <c r="BK30">
        <f t="shared" si="24"/>
        <v>0.12939200189010253</v>
      </c>
      <c r="BL30">
        <f t="shared" si="25"/>
        <v>0.43962576066436337</v>
      </c>
      <c r="BM30" s="3"/>
      <c r="BN30">
        <f t="shared" si="26"/>
        <v>-0.31023375877426085</v>
      </c>
      <c r="BO30">
        <f t="shared" si="27"/>
        <v>9.6244985083206266E-2</v>
      </c>
      <c r="BR30" s="2">
        <v>0.6168405367295926</v>
      </c>
      <c r="BS30" s="3">
        <v>0.58730500321414114</v>
      </c>
      <c r="BT30">
        <f t="shared" si="28"/>
        <v>0.63406430154577398</v>
      </c>
      <c r="BU30">
        <f t="shared" si="29"/>
        <v>0.62887791838271978</v>
      </c>
      <c r="BV30" s="3"/>
      <c r="BW30">
        <f t="shared" si="30"/>
        <v>5.1863831630541979E-3</v>
      </c>
      <c r="BX30">
        <f t="shared" si="31"/>
        <v>2.6898570314012066E-5</v>
      </c>
      <c r="CB30" s="2">
        <v>0.31315130855943868</v>
      </c>
      <c r="CC30" s="3">
        <v>-0.14473520310197036</v>
      </c>
      <c r="CD30">
        <f t="shared" si="32"/>
        <v>0.58073705425028788</v>
      </c>
      <c r="CE30">
        <f t="shared" si="33"/>
        <v>0.50033305906164594</v>
      </c>
      <c r="CG30">
        <f t="shared" si="34"/>
        <v>8.0403995188641941E-2</v>
      </c>
      <c r="CH30">
        <f t="shared" si="35"/>
        <v>6.4648024422951566E-3</v>
      </c>
      <c r="CK30" s="2">
        <v>-1.3536392179217185</v>
      </c>
      <c r="CL30" s="3">
        <v>-0.18309635312841524</v>
      </c>
      <c r="CM30">
        <f t="shared" si="36"/>
        <v>0.28805182754335767</v>
      </c>
      <c r="CN30">
        <f t="shared" si="37"/>
        <v>0.49359691452887611</v>
      </c>
      <c r="CO30">
        <f t="shared" si="38"/>
        <v>-0.20554508698551843</v>
      </c>
      <c r="CP30">
        <f t="shared" si="39"/>
        <v>4.2248782783884338E-2</v>
      </c>
      <c r="CT30" s="2">
        <v>-1.24780967664861</v>
      </c>
      <c r="CU30" s="3">
        <v>-0.20046038469744346</v>
      </c>
      <c r="CV30">
        <f t="shared" si="40"/>
        <v>0.30663529246453314</v>
      </c>
      <c r="CW30">
        <f t="shared" si="41"/>
        <v>0.49054782381496587</v>
      </c>
      <c r="CY30">
        <f t="shared" si="42"/>
        <v>-0.18391253135043273</v>
      </c>
      <c r="CZ30">
        <f t="shared" si="43"/>
        <v>3.3823819187723904E-2</v>
      </c>
      <c r="DC30" s="2">
        <v>0.36105760655607949</v>
      </c>
      <c r="DD30" s="3">
        <v>-7.4092360302045843E-2</v>
      </c>
      <c r="DE30">
        <f t="shared" si="44"/>
        <v>0.58914930850003933</v>
      </c>
      <c r="DF30">
        <f t="shared" si="45"/>
        <v>0.51273780706784455</v>
      </c>
      <c r="DG30">
        <f t="shared" si="46"/>
        <v>7.6411501432194773E-2</v>
      </c>
      <c r="DH30">
        <f t="shared" si="47"/>
        <v>5.8387175511223034E-3</v>
      </c>
      <c r="DL30" s="2">
        <v>0.31315130855943868</v>
      </c>
      <c r="DM30" s="3">
        <v>-0.4561162931917726</v>
      </c>
      <c r="DN30">
        <f t="shared" si="48"/>
        <v>0.58073705425028788</v>
      </c>
      <c r="DO30">
        <f t="shared" si="49"/>
        <v>0.44565513553301406</v>
      </c>
      <c r="DQ30">
        <f t="shared" si="50"/>
        <v>0.13508191871727382</v>
      </c>
      <c r="DR30">
        <f t="shared" si="51"/>
        <v>1.8247124764340171E-2</v>
      </c>
      <c r="DU30" s="2">
        <v>-1.1240379818008914</v>
      </c>
      <c r="DV30" s="3">
        <v>7.0445334108083249E-2</v>
      </c>
      <c r="DW30">
        <f t="shared" si="52"/>
        <v>0.32836936521744486</v>
      </c>
      <c r="DX30">
        <f t="shared" si="53"/>
        <v>0.53811834960394589</v>
      </c>
      <c r="DY30">
        <f t="shared" si="54"/>
        <v>-0.20974898438650103</v>
      </c>
      <c r="DZ30">
        <f t="shared" si="55"/>
        <v>4.3994636451168648E-2</v>
      </c>
      <c r="ED30" s="2">
        <v>0.60114099092102979</v>
      </c>
      <c r="EE30" s="2">
        <v>0.24640611939690205</v>
      </c>
      <c r="EF30">
        <f t="shared" si="56"/>
        <v>0.63130749134606889</v>
      </c>
      <c r="EG30">
        <f t="shared" si="57"/>
        <v>0.56901672676386039</v>
      </c>
      <c r="EI30">
        <f t="shared" si="58"/>
        <v>6.2290764582208502E-2</v>
      </c>
      <c r="EJ30">
        <f t="shared" si="59"/>
        <v>3.8801393522361212E-3</v>
      </c>
      <c r="EM30" s="2">
        <v>0.68039050738037266</v>
      </c>
      <c r="EN30" s="3">
        <v>-0.68110426226720278</v>
      </c>
      <c r="EO30">
        <f t="shared" si="60"/>
        <v>0.64522355477623838</v>
      </c>
      <c r="EP30">
        <f t="shared" si="61"/>
        <v>0.40614767872367241</v>
      </c>
      <c r="ER30">
        <f t="shared" si="62"/>
        <v>0.23907587605256597</v>
      </c>
      <c r="ES30">
        <f t="shared" si="63"/>
        <v>5.7157274510301885E-2</v>
      </c>
      <c r="EW30" s="2">
        <v>-1.3062584777124726</v>
      </c>
      <c r="EX30" s="3">
        <v>-0.30544168689141177</v>
      </c>
      <c r="EY30">
        <f t="shared" si="64"/>
        <v>0.29637179485140447</v>
      </c>
      <c r="EZ30">
        <f t="shared" si="65"/>
        <v>0.47211330805280916</v>
      </c>
      <c r="FB30">
        <f t="shared" si="66"/>
        <v>-0.17574151320140469</v>
      </c>
      <c r="FC30">
        <f t="shared" si="67"/>
        <v>3.0885079462319498E-2</v>
      </c>
      <c r="FG30" s="2">
        <v>-2.1945923563262575</v>
      </c>
      <c r="FH30" s="3">
        <v>-0.39247953092472487</v>
      </c>
      <c r="FI30">
        <f t="shared" si="68"/>
        <v>0.14038206577463463</v>
      </c>
      <c r="FJ30">
        <f t="shared" si="69"/>
        <v>0.45682962920520159</v>
      </c>
      <c r="FK30">
        <f t="shared" si="70"/>
        <v>-0.31644756343056696</v>
      </c>
      <c r="FL30">
        <f t="shared" si="71"/>
        <v>0.1001390604011427</v>
      </c>
      <c r="FP30" s="2">
        <v>-1.3062584777124726</v>
      </c>
      <c r="FQ30" s="3">
        <v>-0.55264152700438718</v>
      </c>
      <c r="FR30">
        <f t="shared" si="72"/>
        <v>0.29637179485140447</v>
      </c>
      <c r="FS30">
        <f t="shared" si="73"/>
        <v>0.42870548919621387</v>
      </c>
      <c r="FU30">
        <f t="shared" si="74"/>
        <v>-0.1323336943448094</v>
      </c>
      <c r="FV30">
        <f t="shared" si="75"/>
        <v>1.7512206658945442E-2</v>
      </c>
      <c r="FZ30" s="2">
        <v>-2.1945923563262575</v>
      </c>
      <c r="GA30" s="3">
        <v>0.11959046132265501</v>
      </c>
      <c r="GB30">
        <f t="shared" si="76"/>
        <v>0.14038206577463463</v>
      </c>
      <c r="GC30">
        <f t="shared" si="77"/>
        <v>0.54674813989361393</v>
      </c>
      <c r="GD30">
        <f t="shared" si="78"/>
        <v>-0.40636607411897929</v>
      </c>
      <c r="GE30">
        <f t="shared" si="79"/>
        <v>0.16513338619487178</v>
      </c>
      <c r="GI30" s="2">
        <v>0.31315130855943868</v>
      </c>
      <c r="GJ30" s="3">
        <v>1.4583095066996461E-2</v>
      </c>
      <c r="GK30">
        <f t="shared" si="80"/>
        <v>0.58073705425028788</v>
      </c>
      <c r="GL30">
        <f t="shared" si="81"/>
        <v>0.52830904733210338</v>
      </c>
      <c r="GN30">
        <f t="shared" si="82"/>
        <v>5.24280069181845E-2</v>
      </c>
      <c r="GO30">
        <f t="shared" si="83"/>
        <v>2.7486959094132016E-3</v>
      </c>
      <c r="GS30" s="2">
        <v>0.47979860163033733</v>
      </c>
      <c r="GT30" s="3">
        <v>-0.12944607947402373</v>
      </c>
      <c r="GU30">
        <f t="shared" si="84"/>
        <v>0.61</v>
      </c>
      <c r="GV30">
        <f t="shared" si="85"/>
        <v>0.50301779991186124</v>
      </c>
      <c r="GW30">
        <f t="shared" si="86"/>
        <v>0.10698220008813875</v>
      </c>
      <c r="GX30">
        <f t="shared" si="87"/>
        <v>1.1445191135698553E-2</v>
      </c>
    </row>
    <row r="31" spans="2:206" x14ac:dyDescent="0.25">
      <c r="B31" s="2">
        <v>-0.83952678679214976</v>
      </c>
      <c r="C31" s="3">
        <v>-0.20050816466750665</v>
      </c>
      <c r="D31">
        <f t="shared" si="0"/>
        <v>0.37832898659085956</v>
      </c>
      <c r="E31">
        <f t="shared" si="1"/>
        <v>0.49053943374365944</v>
      </c>
      <c r="G31">
        <f t="shared" si="2"/>
        <v>-0.11221044715279987</v>
      </c>
      <c r="H31">
        <f t="shared" si="3"/>
        <v>1.2591184450231293E-2</v>
      </c>
      <c r="I31">
        <v>1.5</v>
      </c>
      <c r="J31">
        <v>1.5</v>
      </c>
      <c r="L31" s="2">
        <v>0.47477673978493629</v>
      </c>
      <c r="M31" s="3">
        <v>0.23136653994339818</v>
      </c>
      <c r="N31">
        <f t="shared" si="4"/>
        <v>0.60911817067030305</v>
      </c>
      <c r="O31">
        <f t="shared" si="5"/>
        <v>0.56637580539312371</v>
      </c>
      <c r="P31">
        <f t="shared" si="6"/>
        <v>4.2742365277179339E-2</v>
      </c>
      <c r="Q31">
        <f t="shared" si="7"/>
        <v>1.8269097894878261E-3</v>
      </c>
      <c r="V31" s="2">
        <v>0.44945915231800415</v>
      </c>
      <c r="W31" s="3">
        <v>9.0509059485987656E-2</v>
      </c>
      <c r="X31">
        <f t="shared" si="8"/>
        <v>0.60467245076147003</v>
      </c>
      <c r="Y31">
        <f t="shared" si="9"/>
        <v>0.5416415013842808</v>
      </c>
      <c r="AA31">
        <f t="shared" si="10"/>
        <v>6.3030949377189227E-2</v>
      </c>
      <c r="AB31">
        <f t="shared" si="11"/>
        <v>3.972900579389791E-3</v>
      </c>
      <c r="AF31" s="2">
        <v>0.41647877292681079</v>
      </c>
      <c r="AG31" s="3">
        <v>0.11740142840070676</v>
      </c>
      <c r="AH31">
        <f t="shared" si="12"/>
        <v>0.59888115925504981</v>
      </c>
      <c r="AI31">
        <f t="shared" si="13"/>
        <v>0.54636374990168024</v>
      </c>
      <c r="AJ31">
        <f t="shared" si="14"/>
        <v>5.2517409353369571E-2</v>
      </c>
      <c r="AK31">
        <f t="shared" si="15"/>
        <v>2.7580782851893896E-3</v>
      </c>
      <c r="AP31" s="2">
        <v>0.44213136595808233</v>
      </c>
      <c r="AQ31" s="3">
        <v>0.22719213938906127</v>
      </c>
      <c r="AR31">
        <f t="shared" si="16"/>
        <v>0.60338570549987947</v>
      </c>
      <c r="AS31">
        <f t="shared" si="17"/>
        <v>0.5656427886443478</v>
      </c>
      <c r="AU31">
        <f t="shared" si="18"/>
        <v>3.7742916855531661E-2</v>
      </c>
      <c r="AV31">
        <f t="shared" si="19"/>
        <v>1.4245277727635759E-3</v>
      </c>
      <c r="AZ31" s="2">
        <v>-1.24780967664861</v>
      </c>
      <c r="BA31" s="3">
        <v>0.20243005992320723</v>
      </c>
      <c r="BB31">
        <f t="shared" si="20"/>
        <v>0.30663529246453314</v>
      </c>
      <c r="BC31">
        <f t="shared" si="21"/>
        <v>0.56129461487742638</v>
      </c>
      <c r="BD31">
        <f t="shared" si="22"/>
        <v>-0.25465932241289324</v>
      </c>
      <c r="BE31">
        <f t="shared" si="23"/>
        <v>6.4851370491793917E-2</v>
      </c>
      <c r="BI31" s="2">
        <v>0.85057154658330236</v>
      </c>
      <c r="BJ31" s="3">
        <v>0.24259236991514319</v>
      </c>
      <c r="BK31">
        <f t="shared" si="24"/>
        <v>0.67510701958419217</v>
      </c>
      <c r="BL31">
        <f t="shared" si="25"/>
        <v>0.56834703965324995</v>
      </c>
      <c r="BM31" s="3"/>
      <c r="BN31">
        <f t="shared" si="26"/>
        <v>0.10675997993094222</v>
      </c>
      <c r="BO31">
        <f t="shared" si="27"/>
        <v>1.1397693314855186E-2</v>
      </c>
      <c r="BR31" s="2">
        <v>0.58655441701955613</v>
      </c>
      <c r="BS31" s="3">
        <v>0.71295059534456684</v>
      </c>
      <c r="BT31">
        <f t="shared" si="28"/>
        <v>0.62874611688335025</v>
      </c>
      <c r="BU31">
        <f t="shared" si="29"/>
        <v>0.65094104391239083</v>
      </c>
      <c r="BV31" s="3"/>
      <c r="BW31">
        <f t="shared" si="30"/>
        <v>-2.2194927029040579E-2</v>
      </c>
      <c r="BX31">
        <f t="shared" si="31"/>
        <v>4.9261478582443606E-4</v>
      </c>
      <c r="CB31" s="2">
        <v>-4.2448826303999147E-2</v>
      </c>
      <c r="CC31" s="3">
        <v>0.45356664482453113</v>
      </c>
      <c r="CD31">
        <f t="shared" si="32"/>
        <v>0.51829435108155419</v>
      </c>
      <c r="CE31">
        <f t="shared" si="33"/>
        <v>0.60539371858509261</v>
      </c>
      <c r="CG31">
        <f t="shared" si="34"/>
        <v>-8.7099367503538416E-2</v>
      </c>
      <c r="CH31">
        <f t="shared" si="35"/>
        <v>7.5862998195164438E-3</v>
      </c>
      <c r="CK31" s="2">
        <v>-1.0184939426048869</v>
      </c>
      <c r="CL31" s="3">
        <v>-0.26873797966248125</v>
      </c>
      <c r="CM31">
        <f t="shared" si="36"/>
        <v>0.3469026965202473</v>
      </c>
      <c r="CN31">
        <f t="shared" si="37"/>
        <v>0.47855840880218981</v>
      </c>
      <c r="CO31">
        <f t="shared" si="38"/>
        <v>-0.13165571228194251</v>
      </c>
      <c r="CP31">
        <f t="shared" si="39"/>
        <v>1.7333226576465625E-2</v>
      </c>
      <c r="CT31" s="2">
        <v>0.10388833319358505</v>
      </c>
      <c r="CU31" s="3">
        <v>-0.54197321062196269</v>
      </c>
      <c r="CV31">
        <f t="shared" si="40"/>
        <v>0.54399087624336961</v>
      </c>
      <c r="CW31">
        <f t="shared" si="41"/>
        <v>0.43057882513697132</v>
      </c>
      <c r="CY31">
        <f t="shared" si="42"/>
        <v>0.11341205110639829</v>
      </c>
      <c r="CZ31">
        <f t="shared" si="43"/>
        <v>1.2862293336160298E-2</v>
      </c>
      <c r="DC31" s="2">
        <v>-0.4103521338835171</v>
      </c>
      <c r="DD31" s="3">
        <v>1.8643450813115137E-2</v>
      </c>
      <c r="DE31">
        <f t="shared" si="44"/>
        <v>0.45369123432850372</v>
      </c>
      <c r="DF31">
        <f t="shared" si="45"/>
        <v>0.52902203803080405</v>
      </c>
      <c r="DG31">
        <f t="shared" si="46"/>
        <v>-7.5330803702300331E-2</v>
      </c>
      <c r="DH31">
        <f t="shared" si="47"/>
        <v>5.6747299864345051E-3</v>
      </c>
      <c r="DL31" s="2">
        <v>-1.3536392179217185</v>
      </c>
      <c r="DM31" s="3">
        <v>-0.67295923079835818</v>
      </c>
      <c r="DN31">
        <f t="shared" si="48"/>
        <v>0.28805182754335767</v>
      </c>
      <c r="DO31">
        <f t="shared" si="49"/>
        <v>0.40757793066242487</v>
      </c>
      <c r="DQ31">
        <f t="shared" si="50"/>
        <v>-0.1195261031190672</v>
      </c>
      <c r="DR31">
        <f t="shared" si="51"/>
        <v>1.4286489326829886E-2</v>
      </c>
      <c r="DU31" s="2">
        <v>-0.37919726007430171</v>
      </c>
      <c r="DV31" s="3">
        <v>0.25364189107386997</v>
      </c>
      <c r="DW31">
        <f t="shared" si="52"/>
        <v>0.45916197054820534</v>
      </c>
      <c r="DX31">
        <f t="shared" si="53"/>
        <v>0.57028731442321312</v>
      </c>
      <c r="DY31">
        <f t="shared" si="54"/>
        <v>-0.11112534387500778</v>
      </c>
      <c r="DZ31">
        <f t="shared" si="55"/>
        <v>1.2348842051338729E-2</v>
      </c>
      <c r="ED31" s="2">
        <v>1.1850697029235622</v>
      </c>
      <c r="EE31" s="2">
        <v>0.41776361372336313</v>
      </c>
      <c r="EF31">
        <f t="shared" si="56"/>
        <v>0.73384425570718981</v>
      </c>
      <c r="EG31">
        <f t="shared" si="57"/>
        <v>0.59910677484011987</v>
      </c>
      <c r="EI31">
        <f t="shared" si="58"/>
        <v>0.13473748086706994</v>
      </c>
      <c r="EJ31">
        <f t="shared" si="59"/>
        <v>1.8154188750404036E-2</v>
      </c>
      <c r="EM31" s="2">
        <v>0.58655441701955613</v>
      </c>
      <c r="EN31" s="3">
        <v>0.634820062633904</v>
      </c>
      <c r="EO31">
        <f t="shared" si="60"/>
        <v>0.62874611688335025</v>
      </c>
      <c r="EP31">
        <f t="shared" si="61"/>
        <v>0.63722147188708622</v>
      </c>
      <c r="ER31">
        <f t="shared" si="62"/>
        <v>-8.4753550037359737E-3</v>
      </c>
      <c r="ES31">
        <f t="shared" si="63"/>
        <v>7.1831642439352405E-5</v>
      </c>
      <c r="EW31" s="2">
        <v>8.7324604558639538E-2</v>
      </c>
      <c r="EX31" s="3">
        <v>-2.4605094759248557E-2</v>
      </c>
      <c r="EY31">
        <f t="shared" si="64"/>
        <v>0.54108231719314159</v>
      </c>
      <c r="EZ31">
        <f t="shared" si="65"/>
        <v>0.52142767619319774</v>
      </c>
      <c r="FB31">
        <f t="shared" si="66"/>
        <v>1.9654640999943851E-2</v>
      </c>
      <c r="FC31">
        <f t="shared" si="67"/>
        <v>3.8630491283667384E-4</v>
      </c>
      <c r="FG31" s="2">
        <v>1.1193346813402616</v>
      </c>
      <c r="FH31" s="3">
        <v>2.0097123664849198E-2</v>
      </c>
      <c r="FI31">
        <f t="shared" si="68"/>
        <v>0.72230131171451473</v>
      </c>
      <c r="FJ31">
        <f t="shared" si="69"/>
        <v>0.52927730020166941</v>
      </c>
      <c r="FK31">
        <f t="shared" si="70"/>
        <v>0.19302401151284532</v>
      </c>
      <c r="FL31">
        <f t="shared" si="71"/>
        <v>3.7258269020511041E-2</v>
      </c>
      <c r="FP31" s="2">
        <v>8.7324604558639538E-2</v>
      </c>
      <c r="FQ31" s="3">
        <v>-0.10693949127125205</v>
      </c>
      <c r="FR31">
        <f t="shared" si="72"/>
        <v>0.54108231719314159</v>
      </c>
      <c r="FS31">
        <f t="shared" si="73"/>
        <v>0.50696991372932732</v>
      </c>
      <c r="FU31">
        <f t="shared" si="74"/>
        <v>3.4112403463814278E-2</v>
      </c>
      <c r="FV31">
        <f t="shared" si="75"/>
        <v>1.1636560700780483E-3</v>
      </c>
      <c r="FZ31" s="2">
        <v>1.1193346813402616</v>
      </c>
      <c r="GA31" s="3">
        <v>-3.9734240490687765E-2</v>
      </c>
      <c r="GB31">
        <f t="shared" si="76"/>
        <v>0.72230131171451473</v>
      </c>
      <c r="GC31">
        <f t="shared" si="77"/>
        <v>0.51877102715545886</v>
      </c>
      <c r="GD31">
        <f t="shared" si="78"/>
        <v>0.20353028455905586</v>
      </c>
      <c r="GE31">
        <f t="shared" si="79"/>
        <v>4.1424576732690253E-2</v>
      </c>
      <c r="GI31" s="2">
        <v>-1.3536392179217185</v>
      </c>
      <c r="GJ31" s="3">
        <v>-0.59927325397699249</v>
      </c>
      <c r="GK31">
        <f t="shared" si="80"/>
        <v>0.28805182754335767</v>
      </c>
      <c r="GL31">
        <f t="shared" si="81"/>
        <v>0.4205170471791318</v>
      </c>
      <c r="GN31">
        <f t="shared" si="82"/>
        <v>-0.13246521963577412</v>
      </c>
      <c r="GO31">
        <f t="shared" si="83"/>
        <v>1.7547034413153879E-2</v>
      </c>
      <c r="GS31" s="2">
        <v>-0.53184545646227033</v>
      </c>
      <c r="GT31" s="3">
        <v>-0.13036277530725687</v>
      </c>
      <c r="GU31">
        <f t="shared" si="84"/>
        <v>0.43235723938589293</v>
      </c>
      <c r="GV31">
        <f t="shared" si="85"/>
        <v>0.50285682987782965</v>
      </c>
      <c r="GW31">
        <f t="shared" si="86"/>
        <v>-7.0499590491936714E-2</v>
      </c>
      <c r="GX31">
        <f t="shared" si="87"/>
        <v>4.9701922595307736E-3</v>
      </c>
    </row>
    <row r="32" spans="2:206" x14ac:dyDescent="0.25">
      <c r="B32" s="2">
        <v>-0.4103521338835171</v>
      </c>
      <c r="C32" s="3">
        <v>0.1177100273390693</v>
      </c>
      <c r="D32">
        <f t="shared" si="0"/>
        <v>0.45369123432850372</v>
      </c>
      <c r="E32">
        <f t="shared" si="1"/>
        <v>0.54641793928468974</v>
      </c>
      <c r="G32">
        <f t="shared" si="2"/>
        <v>-9.2726704956186012E-2</v>
      </c>
      <c r="H32">
        <f t="shared" si="3"/>
        <v>8.5982418120315717E-3</v>
      </c>
      <c r="L32" s="2">
        <v>0.36105760655607949</v>
      </c>
      <c r="M32" s="3">
        <v>-5.2784013425677755E-2</v>
      </c>
      <c r="N32">
        <f t="shared" si="4"/>
        <v>0.58914930850003933</v>
      </c>
      <c r="O32">
        <f t="shared" si="5"/>
        <v>0.51647951200147302</v>
      </c>
      <c r="P32">
        <f t="shared" si="6"/>
        <v>7.2669796498566308E-2</v>
      </c>
      <c r="Q32">
        <f t="shared" si="7"/>
        <v>5.2808993231430405E-3</v>
      </c>
      <c r="V32" s="2">
        <v>1.3908702519535281</v>
      </c>
      <c r="W32" s="3">
        <v>0.21299529257407002</v>
      </c>
      <c r="X32">
        <f t="shared" si="8"/>
        <v>0.7699824382755841</v>
      </c>
      <c r="Y32">
        <f t="shared" si="9"/>
        <v>0.56314984951219327</v>
      </c>
      <c r="AA32">
        <f t="shared" si="10"/>
        <v>0.20683258876339083</v>
      </c>
      <c r="AB32">
        <f t="shared" si="11"/>
        <v>4.2779719774565947E-2</v>
      </c>
      <c r="AF32" s="2">
        <v>0.8658689078151367</v>
      </c>
      <c r="AG32" s="3">
        <v>0.14796243760797487</v>
      </c>
      <c r="AH32">
        <f t="shared" si="12"/>
        <v>0.67779320694188583</v>
      </c>
      <c r="AI32">
        <f t="shared" si="13"/>
        <v>0.55173020463376077</v>
      </c>
      <c r="AJ32">
        <f t="shared" si="14"/>
        <v>0.12606300230812506</v>
      </c>
      <c r="AK32">
        <f t="shared" si="15"/>
        <v>1.5891880550938344E-2</v>
      </c>
      <c r="AP32" s="2">
        <v>0.36105760655607949</v>
      </c>
      <c r="AQ32" s="3">
        <v>0.14716896270421528</v>
      </c>
      <c r="AR32">
        <f t="shared" si="16"/>
        <v>0.58914930850003933</v>
      </c>
      <c r="AS32">
        <f t="shared" si="17"/>
        <v>0.55159087195913636</v>
      </c>
      <c r="AU32">
        <f t="shared" si="18"/>
        <v>3.7558436540902962E-2</v>
      </c>
      <c r="AV32">
        <f t="shared" si="19"/>
        <v>1.4106361553970349E-3</v>
      </c>
      <c r="AZ32" s="2">
        <v>1.3908702519535281</v>
      </c>
      <c r="BA32" s="3">
        <v>0.2134353443540446</v>
      </c>
      <c r="BB32">
        <f t="shared" si="20"/>
        <v>0.7699824382755841</v>
      </c>
      <c r="BC32">
        <f t="shared" si="21"/>
        <v>0.56322712176262812</v>
      </c>
      <c r="BD32">
        <f t="shared" si="22"/>
        <v>0.20675531651295598</v>
      </c>
      <c r="BE32">
        <f t="shared" si="23"/>
        <v>4.2747760906372605E-2</v>
      </c>
      <c r="BI32" s="2">
        <v>-0.83952678679214976</v>
      </c>
      <c r="BJ32" s="3">
        <v>-0.12946665469583471</v>
      </c>
      <c r="BK32">
        <f t="shared" si="24"/>
        <v>0.37832898659085956</v>
      </c>
      <c r="BL32">
        <f t="shared" si="25"/>
        <v>0.50301418694228617</v>
      </c>
      <c r="BM32" s="3"/>
      <c r="BN32">
        <f t="shared" si="26"/>
        <v>-0.12468520035142661</v>
      </c>
      <c r="BO32">
        <f t="shared" si="27"/>
        <v>1.5546399186675393E-2</v>
      </c>
      <c r="BR32" s="2">
        <v>-0.81267868422385547</v>
      </c>
      <c r="BS32" s="3">
        <v>-0.18394347156149668</v>
      </c>
      <c r="BT32">
        <f t="shared" si="28"/>
        <v>0.38304346202253947</v>
      </c>
      <c r="BU32">
        <f t="shared" si="29"/>
        <v>0.49344816215316067</v>
      </c>
      <c r="BV32" s="3"/>
      <c r="BW32">
        <f t="shared" si="30"/>
        <v>-0.1104047001306212</v>
      </c>
      <c r="BX32">
        <f t="shared" si="31"/>
        <v>1.218919781093239E-2</v>
      </c>
      <c r="CB32" s="2">
        <v>0.79875826700410013</v>
      </c>
      <c r="CC32" s="3">
        <v>0.28369908630885954</v>
      </c>
      <c r="CD32">
        <f t="shared" si="32"/>
        <v>0.66600870684534796</v>
      </c>
      <c r="CE32">
        <f t="shared" si="33"/>
        <v>0.57556530038591225</v>
      </c>
      <c r="CG32">
        <f t="shared" si="34"/>
        <v>9.0443406459435716E-2</v>
      </c>
      <c r="CH32">
        <f t="shared" si="35"/>
        <v>8.1800097719866988E-3</v>
      </c>
      <c r="CK32" s="2">
        <v>-0.83952678679214976</v>
      </c>
      <c r="CL32" s="3">
        <v>-7.5470769996885664E-2</v>
      </c>
      <c r="CM32">
        <f t="shared" si="36"/>
        <v>0.37832898659085956</v>
      </c>
      <c r="CN32">
        <f t="shared" si="37"/>
        <v>0.51249576096329841</v>
      </c>
      <c r="CO32">
        <f t="shared" si="38"/>
        <v>-0.13416677437243885</v>
      </c>
      <c r="CP32">
        <f t="shared" si="39"/>
        <v>1.8000723345504913E-2</v>
      </c>
      <c r="CT32" s="2">
        <v>-1.0184939426048869</v>
      </c>
      <c r="CU32" s="3">
        <v>-0.58714929420666961</v>
      </c>
      <c r="CV32">
        <f t="shared" si="40"/>
        <v>0.3469026965202473</v>
      </c>
      <c r="CW32">
        <f t="shared" si="41"/>
        <v>0.42264599131313407</v>
      </c>
      <c r="CY32">
        <f t="shared" si="42"/>
        <v>-7.5743294792886773E-2</v>
      </c>
      <c r="CZ32">
        <f t="shared" si="43"/>
        <v>5.7370467060821485E-3</v>
      </c>
      <c r="DC32" s="2">
        <v>0.8658689078151367</v>
      </c>
      <c r="DD32" s="3">
        <v>5.4363996034561692E-2</v>
      </c>
      <c r="DE32">
        <f t="shared" si="44"/>
        <v>0.67779320694188583</v>
      </c>
      <c r="DF32">
        <f t="shared" si="45"/>
        <v>0.53529449741315127</v>
      </c>
      <c r="DG32">
        <f t="shared" si="46"/>
        <v>0.14249870952873456</v>
      </c>
      <c r="DH32">
        <f t="shared" si="47"/>
        <v>2.0305882217354666E-2</v>
      </c>
      <c r="DL32" s="2">
        <v>0.88282767469721957</v>
      </c>
      <c r="DM32" s="3">
        <v>0.12510366193705016</v>
      </c>
      <c r="DN32">
        <f t="shared" si="48"/>
        <v>0.68077113395232502</v>
      </c>
      <c r="DO32">
        <f t="shared" si="49"/>
        <v>0.54771624737086944</v>
      </c>
      <c r="DQ32">
        <f t="shared" si="50"/>
        <v>0.13305488658145559</v>
      </c>
      <c r="DR32">
        <f t="shared" si="51"/>
        <v>1.7703602843204009E-2</v>
      </c>
      <c r="DU32" s="2">
        <v>-1.6296256793771011</v>
      </c>
      <c r="DV32" s="3">
        <v>0.13966667740833869</v>
      </c>
      <c r="DW32">
        <f t="shared" si="52"/>
        <v>0.23958913306809887</v>
      </c>
      <c r="DX32">
        <f t="shared" si="53"/>
        <v>0.5502734850183314</v>
      </c>
      <c r="DY32">
        <f t="shared" si="54"/>
        <v>-0.31068435195023253</v>
      </c>
      <c r="DZ32">
        <f t="shared" si="55"/>
        <v>9.652476654673596E-2</v>
      </c>
      <c r="ED32" s="2">
        <v>-0.28788135798925818</v>
      </c>
      <c r="EE32" s="2">
        <v>7.0178078226921278E-2</v>
      </c>
      <c r="EF32">
        <f t="shared" si="56"/>
        <v>0.4751968682027613</v>
      </c>
      <c r="EG32">
        <f t="shared" si="57"/>
        <v>0.53807141998266239</v>
      </c>
      <c r="EI32">
        <f t="shared" si="58"/>
        <v>-6.2874551779901089E-2</v>
      </c>
      <c r="EJ32">
        <f t="shared" si="59"/>
        <v>3.9532092615234635E-3</v>
      </c>
      <c r="EM32" s="2">
        <v>5.427441323433628E-2</v>
      </c>
      <c r="EN32" s="3">
        <v>0.20225751202765885</v>
      </c>
      <c r="EO32">
        <f t="shared" si="60"/>
        <v>0.53527876684486664</v>
      </c>
      <c r="EP32">
        <f t="shared" si="61"/>
        <v>0.56126431579717362</v>
      </c>
      <c r="ER32">
        <f t="shared" si="62"/>
        <v>-2.598554895230698E-2</v>
      </c>
      <c r="ES32">
        <f t="shared" si="63"/>
        <v>6.7524875435274242E-4</v>
      </c>
      <c r="EW32" s="2">
        <v>-0.19894075240446382</v>
      </c>
      <c r="EX32" s="3">
        <v>-0.1039275099966786</v>
      </c>
      <c r="EY32">
        <f t="shared" si="64"/>
        <v>0.49081466833748716</v>
      </c>
      <c r="EZ32">
        <f t="shared" si="65"/>
        <v>0.50749881187710277</v>
      </c>
      <c r="FB32">
        <f t="shared" si="66"/>
        <v>-1.6684143539615615E-2</v>
      </c>
      <c r="FC32">
        <f t="shared" si="67"/>
        <v>2.7836064565049743E-4</v>
      </c>
      <c r="FG32" s="2">
        <v>5.427441323433628E-2</v>
      </c>
      <c r="FH32" s="3">
        <v>0.13898250401671097</v>
      </c>
      <c r="FI32">
        <f t="shared" si="68"/>
        <v>0.53527876684486664</v>
      </c>
      <c r="FJ32">
        <f t="shared" si="69"/>
        <v>0.55015334548006678</v>
      </c>
      <c r="FK32">
        <f t="shared" si="70"/>
        <v>-1.4874578635200142E-2</v>
      </c>
      <c r="FL32">
        <f t="shared" si="71"/>
        <v>2.2125308957475251E-4</v>
      </c>
      <c r="FP32" s="2">
        <v>-0.19894075240446382</v>
      </c>
      <c r="FQ32" s="3">
        <v>-0.11080538837797528</v>
      </c>
      <c r="FR32">
        <f t="shared" si="72"/>
        <v>0.49081466833748716</v>
      </c>
      <c r="FS32">
        <f t="shared" si="73"/>
        <v>0.50629106959556824</v>
      </c>
      <c r="FU32">
        <f t="shared" si="74"/>
        <v>-1.5476401258081085E-2</v>
      </c>
      <c r="FV32">
        <f t="shared" si="75"/>
        <v>2.3951899590113378E-4</v>
      </c>
      <c r="FZ32" s="2">
        <v>5.427441323433628E-2</v>
      </c>
      <c r="GA32" s="3">
        <v>-8.8193384245562639E-2</v>
      </c>
      <c r="GB32">
        <f t="shared" si="76"/>
        <v>0.53527876684486664</v>
      </c>
      <c r="GC32">
        <f t="shared" si="77"/>
        <v>0.5102616942485444</v>
      </c>
      <c r="GD32">
        <f t="shared" si="78"/>
        <v>2.5017072596322243E-2</v>
      </c>
      <c r="GE32">
        <f t="shared" si="79"/>
        <v>6.258539212896573E-4</v>
      </c>
      <c r="GI32" s="2">
        <v>0.88282767469721957</v>
      </c>
      <c r="GJ32" s="3">
        <v>0.68049369208591159</v>
      </c>
      <c r="GK32">
        <f t="shared" si="80"/>
        <v>0.68077113395232502</v>
      </c>
      <c r="GL32">
        <f t="shared" si="81"/>
        <v>0.64524167381306607</v>
      </c>
      <c r="GN32">
        <f t="shared" si="82"/>
        <v>3.552946013925895E-2</v>
      </c>
      <c r="GO32">
        <f t="shared" si="83"/>
        <v>1.2623425377871907E-3</v>
      </c>
      <c r="GS32" s="2">
        <v>1.690225976364115</v>
      </c>
      <c r="GT32" s="3">
        <v>2.3149848876819999E-2</v>
      </c>
      <c r="GU32">
        <f t="shared" si="84"/>
        <v>0.8225487306039323</v>
      </c>
      <c r="GV32">
        <f t="shared" si="85"/>
        <v>0.52981335290688003</v>
      </c>
      <c r="GW32">
        <f t="shared" si="86"/>
        <v>0.29273537769705227</v>
      </c>
      <c r="GX32">
        <f t="shared" si="87"/>
        <v>8.5694001355435853E-2</v>
      </c>
    </row>
    <row r="33" spans="2:206" x14ac:dyDescent="0.25">
      <c r="B33" s="2">
        <v>-1.0864554317680462</v>
      </c>
      <c r="C33" s="3">
        <v>-0.79452032549860263</v>
      </c>
      <c r="D33">
        <f t="shared" si="0"/>
        <v>0.33496878908134831</v>
      </c>
      <c r="E33">
        <f t="shared" si="1"/>
        <v>0.38623203506497594</v>
      </c>
      <c r="G33">
        <f t="shared" si="2"/>
        <v>-5.1263245983627637E-2</v>
      </c>
      <c r="H33">
        <f t="shared" si="3"/>
        <v>2.627920388777915E-3</v>
      </c>
      <c r="L33" s="2">
        <v>0.38649752864667314</v>
      </c>
      <c r="M33" s="3">
        <v>0.55897315399628411</v>
      </c>
      <c r="N33">
        <f t="shared" si="4"/>
        <v>0.59361651013467509</v>
      </c>
      <c r="O33">
        <f t="shared" si="5"/>
        <v>0.62390289987882819</v>
      </c>
      <c r="P33">
        <f t="shared" si="6"/>
        <v>-3.0286389744153097E-2</v>
      </c>
      <c r="Q33">
        <f t="shared" si="7"/>
        <v>9.1726540373474193E-4</v>
      </c>
      <c r="V33" s="2">
        <v>1.632704629931973</v>
      </c>
      <c r="W33" s="3">
        <v>0.62118441905065103</v>
      </c>
      <c r="X33">
        <f t="shared" si="8"/>
        <v>0.81244809224926051</v>
      </c>
      <c r="Y33">
        <f t="shared" si="9"/>
        <v>0.63482707896844826</v>
      </c>
      <c r="AA33">
        <f t="shared" si="10"/>
        <v>0.17762101328081226</v>
      </c>
      <c r="AB33">
        <f t="shared" si="11"/>
        <v>3.1549224358902485E-2</v>
      </c>
      <c r="AF33" s="2">
        <v>2.4976985804327667E-2</v>
      </c>
      <c r="AG33" s="3">
        <v>9.1057414598252742E-2</v>
      </c>
      <c r="AH33">
        <f t="shared" si="12"/>
        <v>0.53013419465475176</v>
      </c>
      <c r="AI33">
        <f t="shared" si="13"/>
        <v>0.54173779149260537</v>
      </c>
      <c r="AJ33">
        <f t="shared" si="14"/>
        <v>-1.1603596837853614E-2</v>
      </c>
      <c r="AK33">
        <f t="shared" si="15"/>
        <v>1.3464345957544638E-4</v>
      </c>
      <c r="AP33" s="2">
        <v>-0.59064082974713927</v>
      </c>
      <c r="AQ33" s="3">
        <v>-0.30391457327240834</v>
      </c>
      <c r="AR33">
        <f t="shared" si="16"/>
        <v>0.42203288435399205</v>
      </c>
      <c r="AS33">
        <f t="shared" si="17"/>
        <v>0.47238146628186317</v>
      </c>
      <c r="AU33">
        <f t="shared" si="18"/>
        <v>-5.0348581927871117E-2</v>
      </c>
      <c r="AV33">
        <f t="shared" si="19"/>
        <v>2.5349797021475499E-3</v>
      </c>
      <c r="AZ33" s="2">
        <v>0.41647877292681079</v>
      </c>
      <c r="BA33" s="3">
        <v>0.12570383112323452</v>
      </c>
      <c r="BB33">
        <f t="shared" si="20"/>
        <v>0.59888115925504981</v>
      </c>
      <c r="BC33">
        <f t="shared" si="21"/>
        <v>0.54782163593141742</v>
      </c>
      <c r="BD33">
        <f t="shared" si="22"/>
        <v>5.1059523323632394E-2</v>
      </c>
      <c r="BE33">
        <f t="shared" si="23"/>
        <v>2.6070749220365604E-3</v>
      </c>
      <c r="BI33" s="2">
        <v>0.36105760655607949</v>
      </c>
      <c r="BJ33" s="3">
        <v>0.1362502224204776</v>
      </c>
      <c r="BK33">
        <f t="shared" si="24"/>
        <v>0.58914930850003933</v>
      </c>
      <c r="BL33">
        <f t="shared" si="25"/>
        <v>0.54967356206054552</v>
      </c>
      <c r="BM33" s="3"/>
      <c r="BN33">
        <f t="shared" si="26"/>
        <v>3.9475746439493808E-2</v>
      </c>
      <c r="BO33">
        <f t="shared" si="27"/>
        <v>1.5583345569552081E-3</v>
      </c>
      <c r="BR33" s="2">
        <v>-0.6059439603577198</v>
      </c>
      <c r="BS33" s="3">
        <v>0.25754740855715885</v>
      </c>
      <c r="BT33">
        <f t="shared" si="28"/>
        <v>0.41934568390443144</v>
      </c>
      <c r="BU33">
        <f t="shared" si="29"/>
        <v>0.57097311581927546</v>
      </c>
      <c r="BV33" s="3"/>
      <c r="BW33">
        <f t="shared" si="30"/>
        <v>-0.15162743191484401</v>
      </c>
      <c r="BX33">
        <f t="shared" si="31"/>
        <v>2.2990878109090656E-2</v>
      </c>
      <c r="CB33" s="2">
        <v>-1.1240379818008914</v>
      </c>
      <c r="CC33" s="3">
        <v>1.1380703683160829E-2</v>
      </c>
      <c r="CD33">
        <f t="shared" si="32"/>
        <v>0.32836936521744486</v>
      </c>
      <c r="CE33">
        <f t="shared" si="33"/>
        <v>0.52774671353352998</v>
      </c>
      <c r="CG33">
        <f t="shared" si="34"/>
        <v>-0.19937734831608511</v>
      </c>
      <c r="CH33">
        <f t="shared" si="35"/>
        <v>3.9751327021553526E-2</v>
      </c>
      <c r="CK33" s="2">
        <v>0.74817362561585732</v>
      </c>
      <c r="CL33" s="3">
        <v>0.30901597957600258</v>
      </c>
      <c r="CM33">
        <f t="shared" si="36"/>
        <v>0.65712614062158681</v>
      </c>
      <c r="CN33">
        <f t="shared" si="37"/>
        <v>0.58001089839459075</v>
      </c>
      <c r="CO33">
        <f t="shared" si="38"/>
        <v>7.7115242226996061E-2</v>
      </c>
      <c r="CP33">
        <f t="shared" si="39"/>
        <v>5.9467605837282764E-3</v>
      </c>
      <c r="CT33" s="2">
        <v>-0.33151640945507316</v>
      </c>
      <c r="CU33" s="3">
        <v>-0.14098454134459135</v>
      </c>
      <c r="CV33">
        <f t="shared" si="40"/>
        <v>0.46753463666992268</v>
      </c>
      <c r="CW33">
        <f t="shared" si="41"/>
        <v>0.50099166808858653</v>
      </c>
      <c r="CY33">
        <f t="shared" si="42"/>
        <v>-3.3457031418663852E-2</v>
      </c>
      <c r="CZ33">
        <f t="shared" si="43"/>
        <v>1.1193729513494601E-3</v>
      </c>
      <c r="DC33" s="2">
        <v>-0.81267868422385547</v>
      </c>
      <c r="DD33" s="3">
        <v>-0.33212093095666878</v>
      </c>
      <c r="DE33">
        <f t="shared" si="44"/>
        <v>0.38304346202253947</v>
      </c>
      <c r="DF33">
        <f t="shared" si="45"/>
        <v>0.46742848385111752</v>
      </c>
      <c r="DG33">
        <f t="shared" si="46"/>
        <v>-8.4385021828578044E-2</v>
      </c>
      <c r="DH33">
        <f t="shared" si="47"/>
        <v>7.1208319090095926E-3</v>
      </c>
      <c r="DL33" s="2">
        <v>-0.81267868422385547</v>
      </c>
      <c r="DM33" s="3">
        <v>-0.26040919692671793</v>
      </c>
      <c r="DN33">
        <f t="shared" si="48"/>
        <v>0.38304346202253947</v>
      </c>
      <c r="DO33">
        <f t="shared" si="49"/>
        <v>0.48002092711176769</v>
      </c>
      <c r="DQ33">
        <f t="shared" si="50"/>
        <v>-9.6977465089228221E-2</v>
      </c>
      <c r="DR33">
        <f t="shared" si="51"/>
        <v>9.4046287351324791E-3</v>
      </c>
      <c r="DU33" s="2">
        <v>0.36279796403779041</v>
      </c>
      <c r="DV33" s="3">
        <v>6.0568580148643469E-2</v>
      </c>
      <c r="DW33">
        <f t="shared" si="52"/>
        <v>0.58945491194329924</v>
      </c>
      <c r="DX33">
        <f t="shared" si="53"/>
        <v>0.53638401050984863</v>
      </c>
      <c r="DY33">
        <f t="shared" si="54"/>
        <v>5.3070901433450612E-2</v>
      </c>
      <c r="DZ33">
        <f t="shared" si="55"/>
        <v>2.8165205789590303E-3</v>
      </c>
      <c r="ED33" s="2">
        <v>0.32533532129688036</v>
      </c>
      <c r="EE33" s="2">
        <v>-0.46044232009471531</v>
      </c>
      <c r="EF33">
        <f t="shared" si="56"/>
        <v>0.58287654357039265</v>
      </c>
      <c r="EG33">
        <f t="shared" si="57"/>
        <v>0.44489549348759089</v>
      </c>
      <c r="EI33">
        <f t="shared" si="58"/>
        <v>0.13798105008280176</v>
      </c>
      <c r="EJ33">
        <f t="shared" si="59"/>
        <v>1.9038770181952647E-2</v>
      </c>
      <c r="EM33" s="2">
        <v>0.10388833319358505</v>
      </c>
      <c r="EN33" s="3">
        <v>-0.61651979394037282</v>
      </c>
      <c r="EO33">
        <f t="shared" si="60"/>
        <v>0.54399087624336961</v>
      </c>
      <c r="EP33">
        <f t="shared" si="61"/>
        <v>0.41748858776632919</v>
      </c>
      <c r="ER33">
        <f t="shared" si="62"/>
        <v>0.12650228847704043</v>
      </c>
      <c r="ES33">
        <f t="shared" si="63"/>
        <v>1.6002828989928355E-2</v>
      </c>
      <c r="EW33" s="2">
        <v>-1.1240379818008914</v>
      </c>
      <c r="EX33" s="3">
        <v>1.2726663874703526E-2</v>
      </c>
      <c r="EY33">
        <f t="shared" si="64"/>
        <v>0.32836936521744486</v>
      </c>
      <c r="EZ33">
        <f t="shared" si="65"/>
        <v>0.52798306156739594</v>
      </c>
      <c r="FB33">
        <f t="shared" si="66"/>
        <v>-0.19961369634995108</v>
      </c>
      <c r="FC33">
        <f t="shared" si="67"/>
        <v>3.9845627770490472E-2</v>
      </c>
      <c r="FG33" s="2">
        <v>-0.59064082974713927</v>
      </c>
      <c r="FH33" s="3">
        <v>-0.2626951179088764</v>
      </c>
      <c r="FI33">
        <f t="shared" si="68"/>
        <v>0.42203288435399205</v>
      </c>
      <c r="FJ33">
        <f t="shared" si="69"/>
        <v>0.47961952376187605</v>
      </c>
      <c r="FK33">
        <f t="shared" si="70"/>
        <v>-5.7586639407883999E-2</v>
      </c>
      <c r="FL33">
        <f t="shared" si="71"/>
        <v>3.3162210382936584E-3</v>
      </c>
      <c r="FP33" s="2">
        <v>-1.1240379818008914</v>
      </c>
      <c r="FQ33" s="3">
        <v>-6.7781098938770573E-2</v>
      </c>
      <c r="FR33">
        <f t="shared" si="72"/>
        <v>0.32836936521744486</v>
      </c>
      <c r="FS33">
        <f t="shared" si="73"/>
        <v>0.51384605248535165</v>
      </c>
      <c r="FU33">
        <f t="shared" si="74"/>
        <v>-0.18547668726790678</v>
      </c>
      <c r="FV33">
        <f t="shared" si="75"/>
        <v>3.4401601519876895E-2</v>
      </c>
      <c r="FZ33" s="2">
        <v>-0.59064082974713927</v>
      </c>
      <c r="GA33" s="3">
        <v>0.20076937781714946</v>
      </c>
      <c r="GB33">
        <f t="shared" si="76"/>
        <v>0.42203288435399205</v>
      </c>
      <c r="GC33">
        <f t="shared" si="77"/>
        <v>0.56100300227765609</v>
      </c>
      <c r="GD33">
        <f t="shared" si="78"/>
        <v>-0.13897011792366404</v>
      </c>
      <c r="GE33">
        <f t="shared" si="79"/>
        <v>1.9312693675717089E-2</v>
      </c>
      <c r="GI33" s="2">
        <v>-0.81267868422385547</v>
      </c>
      <c r="GJ33" s="3">
        <v>-0.41272268054496997</v>
      </c>
      <c r="GK33">
        <f t="shared" si="80"/>
        <v>0.38304346202253947</v>
      </c>
      <c r="GL33">
        <f t="shared" si="81"/>
        <v>0.45327497087127644</v>
      </c>
      <c r="GN33">
        <f t="shared" si="82"/>
        <v>-7.0231508848736968E-2</v>
      </c>
      <c r="GO33">
        <f t="shared" si="83"/>
        <v>4.9324648351702187E-3</v>
      </c>
      <c r="GS33" s="2">
        <v>0.53020988987543305</v>
      </c>
      <c r="GT33" s="3">
        <v>-0.13077806736527656</v>
      </c>
      <c r="GU33">
        <f t="shared" si="84"/>
        <v>0.61885212574357107</v>
      </c>
      <c r="GV33">
        <f t="shared" si="85"/>
        <v>0.50278390538718742</v>
      </c>
      <c r="GW33">
        <f t="shared" si="86"/>
        <v>0.11606822035638364</v>
      </c>
      <c r="GX33">
        <f t="shared" si="87"/>
        <v>1.3471831776698031E-2</v>
      </c>
    </row>
    <row r="34" spans="2:206" x14ac:dyDescent="0.25">
      <c r="B34" s="2">
        <v>0.48909217077062855</v>
      </c>
      <c r="C34" s="3">
        <v>-0.40847034319385239</v>
      </c>
      <c r="D34">
        <f t="shared" si="0"/>
        <v>0.61163193295589768</v>
      </c>
      <c r="E34">
        <f t="shared" si="1"/>
        <v>0.45402167317241904</v>
      </c>
      <c r="G34">
        <f t="shared" si="2"/>
        <v>0.15761025978347865</v>
      </c>
      <c r="H34">
        <f t="shared" si="3"/>
        <v>2.4840993989015625E-2</v>
      </c>
      <c r="L34" s="2">
        <v>-0.53184545646227033</v>
      </c>
      <c r="M34" s="3">
        <v>-0.76251334508615176</v>
      </c>
      <c r="N34">
        <f t="shared" si="4"/>
        <v>0.43235723938589293</v>
      </c>
      <c r="O34">
        <f t="shared" si="5"/>
        <v>0.39185239957352619</v>
      </c>
      <c r="P34">
        <f t="shared" si="6"/>
        <v>4.0504839812366744E-2</v>
      </c>
      <c r="Q34">
        <f t="shared" si="7"/>
        <v>1.6406420482254901E-3</v>
      </c>
      <c r="V34" s="2">
        <v>0.85057154658330236</v>
      </c>
      <c r="W34" s="3">
        <v>0.23274697270591532</v>
      </c>
      <c r="X34">
        <f t="shared" si="8"/>
        <v>0.67510701958419217</v>
      </c>
      <c r="Y34">
        <f t="shared" si="9"/>
        <v>0.56661820674448249</v>
      </c>
      <c r="AA34">
        <f t="shared" si="10"/>
        <v>0.10848881283970968</v>
      </c>
      <c r="AB34">
        <f t="shared" si="11"/>
        <v>1.1769822511369555E-2</v>
      </c>
      <c r="AF34" s="2">
        <v>1.0186854001965282</v>
      </c>
      <c r="AG34" s="3">
        <v>0.24641803139170371</v>
      </c>
      <c r="AH34">
        <f t="shared" si="12"/>
        <v>0.70462749055857465</v>
      </c>
      <c r="AI34">
        <f t="shared" si="13"/>
        <v>0.56901881848735159</v>
      </c>
      <c r="AJ34">
        <f t="shared" si="14"/>
        <v>0.13560867207122307</v>
      </c>
      <c r="AK34">
        <f t="shared" si="15"/>
        <v>1.8389711940920515E-2</v>
      </c>
      <c r="AP34" s="2">
        <v>0.64559669293456878</v>
      </c>
      <c r="AQ34" s="3">
        <v>0.2874153772000122</v>
      </c>
      <c r="AR34">
        <f t="shared" si="16"/>
        <v>0.63911382754460588</v>
      </c>
      <c r="AS34">
        <f t="shared" si="17"/>
        <v>0.57621787395451907</v>
      </c>
      <c r="AU34">
        <f t="shared" si="18"/>
        <v>6.2895953590086817E-2</v>
      </c>
      <c r="AV34">
        <f t="shared" si="19"/>
        <v>3.9559009780063548E-3</v>
      </c>
      <c r="AZ34" s="2">
        <v>-0.13498735982564433</v>
      </c>
      <c r="BA34" s="3">
        <v>-1.0771234303315596E-2</v>
      </c>
      <c r="BB34">
        <f t="shared" si="20"/>
        <v>0.50204476168648526</v>
      </c>
      <c r="BC34">
        <f t="shared" si="21"/>
        <v>0.52385687561534988</v>
      </c>
      <c r="BD34">
        <f t="shared" si="22"/>
        <v>-2.1812113928864618E-2</v>
      </c>
      <c r="BE34">
        <f t="shared" si="23"/>
        <v>4.7576831404576991E-4</v>
      </c>
      <c r="BI34" s="2">
        <v>-0.33741269474761598</v>
      </c>
      <c r="BJ34" s="3">
        <v>0.28377759071813474</v>
      </c>
      <c r="BK34">
        <f t="shared" si="24"/>
        <v>0.46649926025629501</v>
      </c>
      <c r="BL34">
        <f t="shared" si="25"/>
        <v>0.57557908560994675</v>
      </c>
      <c r="BM34" s="3"/>
      <c r="BN34">
        <f t="shared" si="26"/>
        <v>-0.10907982535365174</v>
      </c>
      <c r="BO34">
        <f t="shared" si="27"/>
        <v>1.1898408299183165E-2</v>
      </c>
      <c r="BR34" s="2">
        <v>-1.24780967664861</v>
      </c>
      <c r="BS34" s="3">
        <v>0.4809078117288601</v>
      </c>
      <c r="BT34">
        <f t="shared" si="28"/>
        <v>0.30663529246453314</v>
      </c>
      <c r="BU34">
        <f t="shared" si="29"/>
        <v>0.61019477517060117</v>
      </c>
      <c r="BV34" s="3"/>
      <c r="BW34">
        <f t="shared" si="30"/>
        <v>-0.30355948270606803</v>
      </c>
      <c r="BX34">
        <f t="shared" si="31"/>
        <v>9.2148359540775618E-2</v>
      </c>
      <c r="CB34" s="2">
        <v>-0.66895210030599583</v>
      </c>
      <c r="CC34" s="3">
        <v>-1.7076683302120518E-2</v>
      </c>
      <c r="CD34">
        <f t="shared" si="32"/>
        <v>0.40828157510842333</v>
      </c>
      <c r="CE34">
        <f t="shared" si="33"/>
        <v>0.52274965083792069</v>
      </c>
      <c r="CG34">
        <f t="shared" si="34"/>
        <v>-0.11446807572949735</v>
      </c>
      <c r="CH34">
        <f t="shared" si="35"/>
        <v>1.3102940361213941E-2</v>
      </c>
      <c r="CK34" s="2">
        <v>0.36105760655607949</v>
      </c>
      <c r="CL34" s="3">
        <v>8.2533942697952598E-2</v>
      </c>
      <c r="CM34">
        <f t="shared" si="36"/>
        <v>0.58914930850003933</v>
      </c>
      <c r="CN34">
        <f t="shared" si="37"/>
        <v>0.54024108613831223</v>
      </c>
      <c r="CO34">
        <f t="shared" si="38"/>
        <v>4.8908222361727094E-2</v>
      </c>
      <c r="CP34">
        <f t="shared" si="39"/>
        <v>2.3920142145841422E-3</v>
      </c>
      <c r="CT34" s="2">
        <v>0.9433610823013634</v>
      </c>
      <c r="CU34" s="3">
        <v>0.69780828584893773</v>
      </c>
      <c r="CV34">
        <f t="shared" si="40"/>
        <v>0.6914006844846079</v>
      </c>
      <c r="CW34">
        <f t="shared" si="41"/>
        <v>0.64828208334285176</v>
      </c>
      <c r="CY34">
        <f t="shared" si="42"/>
        <v>4.3118601141756141E-2</v>
      </c>
      <c r="CZ34">
        <f t="shared" si="43"/>
        <v>1.8592137644218539E-3</v>
      </c>
      <c r="DC34" s="2">
        <v>0.78173924464945044</v>
      </c>
      <c r="DD34" s="3">
        <v>1.9918577881130393E-3</v>
      </c>
      <c r="DE34">
        <f t="shared" si="44"/>
        <v>0.66302019908923715</v>
      </c>
      <c r="DF34">
        <f t="shared" si="45"/>
        <v>0.52609805016182853</v>
      </c>
      <c r="DG34">
        <f t="shared" si="46"/>
        <v>0.13692214892740862</v>
      </c>
      <c r="DH34">
        <f t="shared" si="47"/>
        <v>1.8747674866899464E-2</v>
      </c>
      <c r="DL34" s="2">
        <v>-1.5373610712129262</v>
      </c>
      <c r="DM34" s="3">
        <v>-2.7101056328439149E-2</v>
      </c>
      <c r="DN34">
        <f t="shared" si="48"/>
        <v>0.25579062169460798</v>
      </c>
      <c r="DO34">
        <f t="shared" si="49"/>
        <v>0.52098939011817869</v>
      </c>
      <c r="DQ34">
        <f t="shared" si="50"/>
        <v>-0.26519876842357071</v>
      </c>
      <c r="DR34">
        <f t="shared" si="51"/>
        <v>7.0330386773378689E-2</v>
      </c>
      <c r="DU34" s="2">
        <v>-1.24780967664861</v>
      </c>
      <c r="DV34" s="3">
        <v>0.55070227524364501</v>
      </c>
      <c r="DW34">
        <f t="shared" si="52"/>
        <v>0.30663529246453314</v>
      </c>
      <c r="DX34">
        <f t="shared" si="53"/>
        <v>0.62245054939787581</v>
      </c>
      <c r="DY34">
        <f t="shared" si="54"/>
        <v>-0.31581525693334267</v>
      </c>
      <c r="DZ34">
        <f t="shared" si="55"/>
        <v>9.973927651187324E-2</v>
      </c>
      <c r="ED34" s="2">
        <v>0.85057154658330236</v>
      </c>
      <c r="EE34" s="2">
        <v>0.18656508595427423</v>
      </c>
      <c r="EF34">
        <f t="shared" si="56"/>
        <v>0.67510701958419217</v>
      </c>
      <c r="EG34">
        <f t="shared" si="57"/>
        <v>0.55850875580934078</v>
      </c>
      <c r="EI34">
        <f t="shared" si="58"/>
        <v>0.11659826377485139</v>
      </c>
      <c r="EJ34">
        <f t="shared" si="59"/>
        <v>1.359515511530982E-2</v>
      </c>
      <c r="EM34" s="2">
        <v>1.0186854001965282</v>
      </c>
      <c r="EN34" s="3">
        <v>0.1150845282705853</v>
      </c>
      <c r="EO34">
        <f t="shared" si="60"/>
        <v>0.70462749055857465</v>
      </c>
      <c r="EP34">
        <f t="shared" si="61"/>
        <v>0.54595690667269114</v>
      </c>
      <c r="ER34">
        <f t="shared" si="62"/>
        <v>0.15867058388588351</v>
      </c>
      <c r="ES34">
        <f t="shared" si="63"/>
        <v>2.5176354190687197E-2</v>
      </c>
      <c r="EW34" s="2">
        <v>-0.40608091969089505</v>
      </c>
      <c r="EX34" s="3">
        <v>-0.10533746904679758</v>
      </c>
      <c r="EY34">
        <f t="shared" si="64"/>
        <v>0.45444125136688984</v>
      </c>
      <c r="EZ34">
        <f t="shared" si="65"/>
        <v>0.50725122576614567</v>
      </c>
      <c r="FB34">
        <f t="shared" si="66"/>
        <v>-5.2809974399255832E-2</v>
      </c>
      <c r="FC34">
        <f t="shared" si="67"/>
        <v>2.7888933960500562E-3</v>
      </c>
      <c r="FG34" s="2">
        <v>0.54779614206363625</v>
      </c>
      <c r="FH34" s="3">
        <v>0.14331356090975986</v>
      </c>
      <c r="FI34">
        <f t="shared" si="68"/>
        <v>0.62194023797294407</v>
      </c>
      <c r="FJ34">
        <f t="shared" si="69"/>
        <v>0.55091387078212661</v>
      </c>
      <c r="FK34">
        <f t="shared" si="70"/>
        <v>7.1026367190817452E-2</v>
      </c>
      <c r="FL34">
        <f t="shared" si="71"/>
        <v>5.04474483632483E-3</v>
      </c>
      <c r="FP34" s="2">
        <v>-0.40608091969089505</v>
      </c>
      <c r="FQ34" s="3">
        <v>-0.15776899996640054</v>
      </c>
      <c r="FR34">
        <f t="shared" si="72"/>
        <v>0.45444125136688984</v>
      </c>
      <c r="FS34">
        <f t="shared" si="73"/>
        <v>0.49804434927507701</v>
      </c>
      <c r="FU34">
        <f t="shared" si="74"/>
        <v>-4.3603097908187172E-2</v>
      </c>
      <c r="FV34">
        <f t="shared" si="75"/>
        <v>1.9012301471909565E-3</v>
      </c>
      <c r="FZ34" s="2">
        <v>0.54779614206363625</v>
      </c>
      <c r="GA34" s="3">
        <v>6.7839529408098023E-2</v>
      </c>
      <c r="GB34">
        <f t="shared" si="76"/>
        <v>0.62194023797294407</v>
      </c>
      <c r="GC34">
        <f t="shared" si="77"/>
        <v>0.53766077528536649</v>
      </c>
      <c r="GD34">
        <f t="shared" si="78"/>
        <v>8.4279462687577578E-2</v>
      </c>
      <c r="GE34">
        <f t="shared" si="79"/>
        <v>7.1030278309067814E-3</v>
      </c>
      <c r="GI34" s="2">
        <v>-1.5373610712129262</v>
      </c>
      <c r="GJ34" s="3">
        <v>-0.74402574522181042</v>
      </c>
      <c r="GK34">
        <f t="shared" si="80"/>
        <v>0.25579062169460798</v>
      </c>
      <c r="GL34">
        <f t="shared" si="81"/>
        <v>0.39509878672991672</v>
      </c>
      <c r="GN34">
        <f t="shared" si="82"/>
        <v>-0.13930816503530874</v>
      </c>
      <c r="GO34">
        <f t="shared" si="83"/>
        <v>1.9406764845504815E-2</v>
      </c>
      <c r="GS34" s="2">
        <v>0.41647877292681079</v>
      </c>
      <c r="GT34" s="3">
        <v>0.22132474742516337</v>
      </c>
      <c r="GU34">
        <f t="shared" si="84"/>
        <v>0.59888115925504981</v>
      </c>
      <c r="GV34">
        <f t="shared" si="85"/>
        <v>0.56461248584393697</v>
      </c>
      <c r="GW34">
        <f t="shared" si="86"/>
        <v>3.4268673411112838E-2</v>
      </c>
      <c r="GX34">
        <f t="shared" si="87"/>
        <v>1.1743419773575119E-3</v>
      </c>
    </row>
    <row r="35" spans="2:206" x14ac:dyDescent="0.25">
      <c r="B35" s="2">
        <v>-0.37919726007430171</v>
      </c>
      <c r="C35" s="3">
        <v>0.12275945615328997</v>
      </c>
      <c r="D35">
        <f t="shared" si="0"/>
        <v>0.45916197054820534</v>
      </c>
      <c r="E35">
        <f t="shared" si="1"/>
        <v>0.54730460932135638</v>
      </c>
      <c r="G35">
        <f t="shared" si="2"/>
        <v>-8.8142638773151039E-2</v>
      </c>
      <c r="H35">
        <f t="shared" si="3"/>
        <v>7.7691247698941888E-3</v>
      </c>
      <c r="L35" s="2">
        <v>0.44796960247270468</v>
      </c>
      <c r="M35" s="3">
        <v>-0.25477108320327008</v>
      </c>
      <c r="N35">
        <f t="shared" si="4"/>
        <v>0.60441088865919246</v>
      </c>
      <c r="O35">
        <f t="shared" si="5"/>
        <v>0.4810109690919262</v>
      </c>
      <c r="P35">
        <f t="shared" si="6"/>
        <v>0.12339991956726626</v>
      </c>
      <c r="Q35">
        <f t="shared" si="7"/>
        <v>1.5227540149207783E-2</v>
      </c>
      <c r="V35" s="2">
        <v>-0.48745107161368212</v>
      </c>
      <c r="W35" s="3">
        <v>-0.24692043027451382</v>
      </c>
      <c r="X35">
        <f t="shared" si="8"/>
        <v>0.44015280840760745</v>
      </c>
      <c r="Y35">
        <f t="shared" si="9"/>
        <v>0.48238952872239238</v>
      </c>
      <c r="AA35">
        <f t="shared" si="10"/>
        <v>-4.2236720314784926E-2</v>
      </c>
      <c r="AB35">
        <f t="shared" si="11"/>
        <v>1.7839405429493657E-3</v>
      </c>
      <c r="AF35" s="2">
        <v>0.30758608811119637</v>
      </c>
      <c r="AG35" s="3">
        <v>0.22685360850321687</v>
      </c>
      <c r="AH35">
        <f t="shared" si="12"/>
        <v>0.57975981218975936</v>
      </c>
      <c r="AI35">
        <f t="shared" si="13"/>
        <v>0.56558334326864135</v>
      </c>
      <c r="AJ35">
        <f t="shared" si="14"/>
        <v>1.4176468921118013E-2</v>
      </c>
      <c r="AK35">
        <f t="shared" si="15"/>
        <v>2.0097227107142491E-4</v>
      </c>
      <c r="AP35" s="2">
        <v>0.79875826700410013</v>
      </c>
      <c r="AQ35" s="3">
        <v>0.20250309384655668</v>
      </c>
      <c r="AR35">
        <f t="shared" si="16"/>
        <v>0.66600870684534796</v>
      </c>
      <c r="AS35">
        <f t="shared" si="17"/>
        <v>0.56130743949460127</v>
      </c>
      <c r="AU35">
        <f t="shared" si="18"/>
        <v>0.1047012673507467</v>
      </c>
      <c r="AV35">
        <f t="shared" si="19"/>
        <v>1.0962355384852535E-2</v>
      </c>
      <c r="AZ35" s="2">
        <v>-1.6296256793771011</v>
      </c>
      <c r="BA35" s="3">
        <v>1.73943523579644E-2</v>
      </c>
      <c r="BB35">
        <f t="shared" si="20"/>
        <v>0.23958913306809887</v>
      </c>
      <c r="BC35">
        <f t="shared" si="21"/>
        <v>0.52880269873248387</v>
      </c>
      <c r="BD35">
        <f t="shared" si="22"/>
        <v>-0.289213565664385</v>
      </c>
      <c r="BE35">
        <f t="shared" si="23"/>
        <v>8.3644486564307535E-2</v>
      </c>
      <c r="BI35" s="2">
        <v>0.15852631555357027</v>
      </c>
      <c r="BJ35" s="3">
        <v>-0.10186760195856701</v>
      </c>
      <c r="BK35">
        <f t="shared" si="24"/>
        <v>0.55358520138487521</v>
      </c>
      <c r="BL35">
        <f t="shared" si="25"/>
        <v>0.50786052778654156</v>
      </c>
      <c r="BM35" s="3"/>
      <c r="BN35">
        <f t="shared" si="26"/>
        <v>4.5724673598333654E-2</v>
      </c>
      <c r="BO35">
        <f t="shared" si="27"/>
        <v>2.0907457756741505E-3</v>
      </c>
      <c r="BR35" s="2">
        <v>-0.40608091969089505</v>
      </c>
      <c r="BS35" s="3">
        <v>-1.1374871311545636E-2</v>
      </c>
      <c r="BT35">
        <f t="shared" si="28"/>
        <v>0.45444125136688984</v>
      </c>
      <c r="BU35">
        <f t="shared" si="29"/>
        <v>0.52375087811188703</v>
      </c>
      <c r="BV35" s="3"/>
      <c r="BW35">
        <f t="shared" si="30"/>
        <v>-6.9309626744997188E-2</v>
      </c>
      <c r="BX35">
        <f t="shared" si="31"/>
        <v>4.8038243595308295E-3</v>
      </c>
      <c r="CB35" s="2">
        <v>0.44796960247270468</v>
      </c>
      <c r="CC35" s="3">
        <v>-0.13479832457516477</v>
      </c>
      <c r="CD35">
        <f t="shared" si="32"/>
        <v>0.60441088865919246</v>
      </c>
      <c r="CE35">
        <f t="shared" si="33"/>
        <v>0.50207795591471205</v>
      </c>
      <c r="CG35">
        <f t="shared" si="34"/>
        <v>0.10233293274448041</v>
      </c>
      <c r="CH35">
        <f t="shared" si="35"/>
        <v>1.0472029124086351E-2</v>
      </c>
      <c r="CK35" s="2">
        <v>0.10388833319358505</v>
      </c>
      <c r="CL35" s="3">
        <v>-0.13660487962323159</v>
      </c>
      <c r="CM35">
        <f t="shared" si="36"/>
        <v>0.54399087624336961</v>
      </c>
      <c r="CN35">
        <f t="shared" si="37"/>
        <v>0.50176072830548257</v>
      </c>
      <c r="CO35">
        <f t="shared" si="38"/>
        <v>4.2230147937887041E-2</v>
      </c>
      <c r="CP35">
        <f t="shared" si="39"/>
        <v>1.7833853948558251E-3</v>
      </c>
      <c r="CT35" s="2">
        <v>1.2519318842006568</v>
      </c>
      <c r="CU35" s="3">
        <v>6.5322617088434079E-2</v>
      </c>
      <c r="CV35">
        <f t="shared" si="40"/>
        <v>0.74558512678504529</v>
      </c>
      <c r="CW35">
        <f t="shared" si="41"/>
        <v>0.53721881029865781</v>
      </c>
      <c r="CY35">
        <f t="shared" si="42"/>
        <v>0.20836631648638748</v>
      </c>
      <c r="CZ35">
        <f t="shared" si="43"/>
        <v>4.3416521846105394E-2</v>
      </c>
      <c r="DC35" s="2">
        <v>0.48400866101457757</v>
      </c>
      <c r="DD35" s="3">
        <v>-0.39637335155483799</v>
      </c>
      <c r="DE35">
        <f t="shared" si="44"/>
        <v>0.61073927837106645</v>
      </c>
      <c r="DF35">
        <f t="shared" si="45"/>
        <v>0.45614588175417259</v>
      </c>
      <c r="DG35">
        <f t="shared" si="46"/>
        <v>0.15459339661689386</v>
      </c>
      <c r="DH35">
        <f t="shared" si="47"/>
        <v>2.3899118277548252E-2</v>
      </c>
      <c r="DL35" s="2">
        <v>1.2519318842006568</v>
      </c>
      <c r="DM35" s="3">
        <v>7.1743489579753392E-2</v>
      </c>
      <c r="DN35">
        <f t="shared" si="48"/>
        <v>0.74558512678504529</v>
      </c>
      <c r="DO35">
        <f t="shared" si="49"/>
        <v>0.53834630322048627</v>
      </c>
      <c r="DQ35">
        <f t="shared" si="50"/>
        <v>0.20723882356455903</v>
      </c>
      <c r="DR35">
        <f t="shared" si="51"/>
        <v>4.2947929992422425E-2</v>
      </c>
      <c r="DU35" s="2">
        <v>-0.15536862843845359</v>
      </c>
      <c r="DV35" s="3">
        <v>0.17646514246090747</v>
      </c>
      <c r="DW35">
        <f t="shared" si="52"/>
        <v>0.49846584992178466</v>
      </c>
      <c r="DX35">
        <f t="shared" si="53"/>
        <v>0.55673522506020456</v>
      </c>
      <c r="DY35">
        <f t="shared" si="54"/>
        <v>-5.8269375138419899E-2</v>
      </c>
      <c r="DZ35">
        <f t="shared" si="55"/>
        <v>3.3953200790219069E-3</v>
      </c>
      <c r="ED35" s="2">
        <v>0.44213136595808233</v>
      </c>
      <c r="EE35" s="2">
        <v>-9.4545745802478279E-2</v>
      </c>
      <c r="EF35">
        <f t="shared" si="56"/>
        <v>0.60338570549987947</v>
      </c>
      <c r="EG35">
        <f t="shared" si="57"/>
        <v>0.50914623171568774</v>
      </c>
      <c r="EI35">
        <f t="shared" si="58"/>
        <v>9.423947378419173E-2</v>
      </c>
      <c r="EJ35">
        <f t="shared" si="59"/>
        <v>8.8810784191213597E-3</v>
      </c>
      <c r="EM35" s="2">
        <v>0.80151733565751904</v>
      </c>
      <c r="EN35" s="3">
        <v>8.0204739601553981E-3</v>
      </c>
      <c r="EO35">
        <f t="shared" si="60"/>
        <v>0.6664931940208485</v>
      </c>
      <c r="EP35">
        <f t="shared" si="61"/>
        <v>0.52715666362465419</v>
      </c>
      <c r="ER35">
        <f t="shared" si="62"/>
        <v>0.13933653039619431</v>
      </c>
      <c r="ES35">
        <f t="shared" si="63"/>
        <v>1.9414668702849584E-2</v>
      </c>
      <c r="EW35" s="2">
        <v>0.74817362561585732</v>
      </c>
      <c r="EX35" s="3">
        <v>0.36556243382688292</v>
      </c>
      <c r="EY35">
        <f t="shared" si="64"/>
        <v>0.65712614062158681</v>
      </c>
      <c r="EZ35">
        <f t="shared" si="65"/>
        <v>0.58994034754788793</v>
      </c>
      <c r="FB35">
        <f t="shared" si="66"/>
        <v>6.7185793073698874E-2</v>
      </c>
      <c r="FC35">
        <f t="shared" si="67"/>
        <v>4.5139307909418834E-3</v>
      </c>
      <c r="FG35" s="2">
        <v>0.6168405367295926</v>
      </c>
      <c r="FH35" s="3">
        <v>0.36384089454664009</v>
      </c>
      <c r="FI35">
        <f t="shared" si="68"/>
        <v>0.63406430154577398</v>
      </c>
      <c r="FJ35">
        <f t="shared" si="69"/>
        <v>0.58963804854479329</v>
      </c>
      <c r="FK35">
        <f t="shared" si="70"/>
        <v>4.4426253000980687E-2</v>
      </c>
      <c r="FL35">
        <f t="shared" si="71"/>
        <v>1.9736919557071454E-3</v>
      </c>
      <c r="FP35" s="2">
        <v>0.74817362561585732</v>
      </c>
      <c r="FQ35" s="3">
        <v>0.26387643704442054</v>
      </c>
      <c r="FR35">
        <f t="shared" si="72"/>
        <v>0.65712614062158681</v>
      </c>
      <c r="FS35">
        <f t="shared" si="73"/>
        <v>0.57208448110975352</v>
      </c>
      <c r="FU35">
        <f t="shared" si="74"/>
        <v>8.504165951183329E-2</v>
      </c>
      <c r="FV35">
        <f t="shared" si="75"/>
        <v>7.2320838525265852E-3</v>
      </c>
      <c r="FZ35" s="2">
        <v>0.6168405367295926</v>
      </c>
      <c r="GA35" s="3">
        <v>-9.6710205892292456E-2</v>
      </c>
      <c r="GB35">
        <f t="shared" si="76"/>
        <v>0.63406430154577398</v>
      </c>
      <c r="GC35">
        <f t="shared" si="77"/>
        <v>0.50876615666605163</v>
      </c>
      <c r="GD35">
        <f t="shared" si="78"/>
        <v>0.12529814487972235</v>
      </c>
      <c r="GE35">
        <f t="shared" si="79"/>
        <v>1.5699625110299893E-2</v>
      </c>
      <c r="GI35" s="2">
        <v>1.2519318842006568</v>
      </c>
      <c r="GJ35" s="3">
        <v>0.43943599626596419</v>
      </c>
      <c r="GK35">
        <f t="shared" si="80"/>
        <v>0.74558512678504529</v>
      </c>
      <c r="GL35">
        <f t="shared" si="81"/>
        <v>0.60291240374008237</v>
      </c>
      <c r="GN35">
        <f t="shared" si="82"/>
        <v>0.14267272304496292</v>
      </c>
      <c r="GO35">
        <f t="shared" si="83"/>
        <v>2.0355505901064695E-2</v>
      </c>
      <c r="GS35" s="2">
        <v>-2.0576078255564711</v>
      </c>
      <c r="GT35" s="3">
        <v>-1.7935166133510035E-2</v>
      </c>
      <c r="GU35">
        <f t="shared" si="84"/>
        <v>0.16443628723000875</v>
      </c>
      <c r="GV35">
        <f t="shared" si="85"/>
        <v>0.5225989028956104</v>
      </c>
      <c r="GW35">
        <f t="shared" si="86"/>
        <v>-0.35816261566560165</v>
      </c>
      <c r="GX35">
        <f t="shared" si="87"/>
        <v>0.12828045926042547</v>
      </c>
    </row>
    <row r="36" spans="2:206" x14ac:dyDescent="0.25">
      <c r="B36" s="2">
        <v>-1.2203252562854447</v>
      </c>
      <c r="C36" s="3">
        <v>-0.69960249049727008</v>
      </c>
      <c r="D36">
        <f t="shared" si="0"/>
        <v>0.31146150408326867</v>
      </c>
      <c r="E36">
        <f t="shared" si="1"/>
        <v>0.4028994252466</v>
      </c>
      <c r="G36">
        <f t="shared" si="2"/>
        <v>-9.1437921163331326E-2</v>
      </c>
      <c r="H36">
        <f t="shared" si="3"/>
        <v>8.3608934266715951E-3</v>
      </c>
      <c r="L36" s="2">
        <v>0.30363556284869364</v>
      </c>
      <c r="M36" s="3">
        <v>0.46271131597130905</v>
      </c>
      <c r="N36">
        <f t="shared" si="4"/>
        <v>0.57906610751379861</v>
      </c>
      <c r="O36">
        <f t="shared" si="5"/>
        <v>0.60699950533827607</v>
      </c>
      <c r="P36">
        <f t="shared" si="6"/>
        <v>-2.7933397824477457E-2</v>
      </c>
      <c r="Q36">
        <f t="shared" si="7"/>
        <v>7.8027471402052192E-4</v>
      </c>
      <c r="V36" s="2">
        <v>-0.78360594326201416</v>
      </c>
      <c r="W36" s="3">
        <v>-0.32858457852929945</v>
      </c>
      <c r="X36">
        <f t="shared" si="8"/>
        <v>0.38814857969882743</v>
      </c>
      <c r="Y36">
        <f t="shared" si="9"/>
        <v>0.46804946056983288</v>
      </c>
      <c r="AA36">
        <f t="shared" si="10"/>
        <v>-7.9900880871005442E-2</v>
      </c>
      <c r="AB36">
        <f t="shared" si="11"/>
        <v>6.3841507639626031E-3</v>
      </c>
      <c r="AF36" s="2">
        <v>0.44796960247270468</v>
      </c>
      <c r="AG36" s="3">
        <v>-0.28544254200826163</v>
      </c>
      <c r="AH36">
        <f t="shared" si="12"/>
        <v>0.60441088865919246</v>
      </c>
      <c r="AI36">
        <f t="shared" si="13"/>
        <v>0.47562511962185317</v>
      </c>
      <c r="AJ36">
        <f t="shared" si="14"/>
        <v>0.12878576903733929</v>
      </c>
      <c r="AK36">
        <f t="shared" si="15"/>
        <v>1.6585774306538899E-2</v>
      </c>
      <c r="AP36" s="2">
        <v>-0.97208523832313398</v>
      </c>
      <c r="AQ36" s="3">
        <v>6.7825594102883538E-2</v>
      </c>
      <c r="AR36">
        <f t="shared" si="16"/>
        <v>0.35505197617961504</v>
      </c>
      <c r="AS36">
        <f t="shared" si="17"/>
        <v>0.53765832827243887</v>
      </c>
      <c r="AU36">
        <f t="shared" si="18"/>
        <v>-0.18260635209282383</v>
      </c>
      <c r="AV36">
        <f t="shared" si="19"/>
        <v>3.3345079824648349E-2</v>
      </c>
      <c r="AZ36" s="2">
        <v>0.11326015971081731</v>
      </c>
      <c r="BA36" s="3">
        <v>-2.8404187107908506E-3</v>
      </c>
      <c r="BB36">
        <f t="shared" si="20"/>
        <v>0.54563655104489672</v>
      </c>
      <c r="BC36">
        <f t="shared" si="21"/>
        <v>0.52524951165616629</v>
      </c>
      <c r="BD36">
        <f t="shared" si="22"/>
        <v>2.0387039388730432E-2</v>
      </c>
      <c r="BE36">
        <f t="shared" si="23"/>
        <v>4.1563137503764614E-4</v>
      </c>
      <c r="BI36" s="2">
        <v>0.10388833319358505</v>
      </c>
      <c r="BJ36" s="3">
        <v>-0.41428403332725444</v>
      </c>
      <c r="BK36">
        <f t="shared" si="24"/>
        <v>0.54399087624336961</v>
      </c>
      <c r="BL36">
        <f t="shared" si="25"/>
        <v>0.45300080031067386</v>
      </c>
      <c r="BM36" s="3"/>
      <c r="BN36">
        <f t="shared" si="26"/>
        <v>9.0990075932695758E-2</v>
      </c>
      <c r="BO36">
        <f t="shared" si="27"/>
        <v>8.27919391823774E-3</v>
      </c>
      <c r="BR36" s="2">
        <v>-1.3101301724732752</v>
      </c>
      <c r="BS36" s="3">
        <v>-0.16805619050308312</v>
      </c>
      <c r="BT36">
        <f t="shared" si="28"/>
        <v>0.29569193266068405</v>
      </c>
      <c r="BU36">
        <f t="shared" si="29"/>
        <v>0.49623793830346991</v>
      </c>
      <c r="BV36" s="3"/>
      <c r="BW36">
        <f t="shared" si="30"/>
        <v>-0.20054600564278585</v>
      </c>
      <c r="BX36">
        <f t="shared" si="31"/>
        <v>4.0218700379276294E-2</v>
      </c>
      <c r="CB36" s="2">
        <v>-1.0864554317680462</v>
      </c>
      <c r="CC36" s="3">
        <v>-0.18309635312841524</v>
      </c>
      <c r="CD36">
        <f t="shared" si="32"/>
        <v>0.33496878908134831</v>
      </c>
      <c r="CE36">
        <f t="shared" si="33"/>
        <v>0.49359691452887611</v>
      </c>
      <c r="CG36">
        <f t="shared" si="34"/>
        <v>-0.1586281254475278</v>
      </c>
      <c r="CH36">
        <f t="shared" si="35"/>
        <v>2.5162882182996619E-2</v>
      </c>
      <c r="CK36" s="2">
        <v>-1.3794038185756177</v>
      </c>
      <c r="CL36" s="3">
        <v>-0.18709004972966611</v>
      </c>
      <c r="CM36">
        <f t="shared" si="36"/>
        <v>0.28352761297434403</v>
      </c>
      <c r="CN36">
        <f t="shared" si="37"/>
        <v>0.49289562904844836</v>
      </c>
      <c r="CO36">
        <f t="shared" si="38"/>
        <v>-0.20936801607410432</v>
      </c>
      <c r="CP36">
        <f t="shared" si="39"/>
        <v>4.3834966154806407E-2</v>
      </c>
      <c r="CT36" s="2">
        <v>-0.15536862843845359</v>
      </c>
      <c r="CU36" s="3">
        <v>0.20578620898136082</v>
      </c>
      <c r="CV36">
        <f t="shared" si="40"/>
        <v>0.49846584992178466</v>
      </c>
      <c r="CW36">
        <f t="shared" si="41"/>
        <v>0.56188394822936338</v>
      </c>
      <c r="CY36">
        <f t="shared" si="42"/>
        <v>-6.3418098307578719E-2</v>
      </c>
      <c r="CZ36">
        <f t="shared" si="43"/>
        <v>4.0218551929497191E-3</v>
      </c>
      <c r="DC36" s="2">
        <v>0.20770646016703859</v>
      </c>
      <c r="DD36" s="3">
        <v>-5.8192585321478356E-2</v>
      </c>
      <c r="DE36">
        <f t="shared" si="44"/>
        <v>0.56222114066277662</v>
      </c>
      <c r="DF36">
        <f t="shared" si="45"/>
        <v>0.51552977712697434</v>
      </c>
      <c r="DG36">
        <f t="shared" si="46"/>
        <v>4.6691363535802277E-2</v>
      </c>
      <c r="DH36">
        <f t="shared" si="47"/>
        <v>2.1800834288324463E-3</v>
      </c>
      <c r="DL36" s="2">
        <v>0.41647877292681079</v>
      </c>
      <c r="DM36" s="3">
        <v>0.20389179459376161</v>
      </c>
      <c r="DN36">
        <f t="shared" si="48"/>
        <v>0.59888115925504981</v>
      </c>
      <c r="DO36">
        <f t="shared" si="49"/>
        <v>0.56155129268824877</v>
      </c>
      <c r="DQ36">
        <f t="shared" si="50"/>
        <v>3.732986656680104E-2</v>
      </c>
      <c r="DR36">
        <f t="shared" si="51"/>
        <v>1.39351893789517E-3</v>
      </c>
      <c r="DU36" s="2">
        <v>0.48909217077062855</v>
      </c>
      <c r="DV36" s="3">
        <v>-0.32860445452348225</v>
      </c>
      <c r="DW36">
        <f t="shared" si="52"/>
        <v>0.61163193295589768</v>
      </c>
      <c r="DX36">
        <f t="shared" si="53"/>
        <v>0.46804597038329115</v>
      </c>
      <c r="DY36">
        <f t="shared" si="54"/>
        <v>0.14358596257260653</v>
      </c>
      <c r="DZ36">
        <f t="shared" si="55"/>
        <v>2.0616928647901964E-2</v>
      </c>
      <c r="ED36" s="2">
        <v>1.2519318842006568</v>
      </c>
      <c r="EE36" s="2">
        <v>0.15030597914092111</v>
      </c>
      <c r="EF36">
        <f t="shared" si="56"/>
        <v>0.74558512678504529</v>
      </c>
      <c r="EG36">
        <f t="shared" si="57"/>
        <v>0.5521417260421021</v>
      </c>
      <c r="EI36">
        <f t="shared" si="58"/>
        <v>0.19344340074294319</v>
      </c>
      <c r="EJ36">
        <f t="shared" si="59"/>
        <v>3.7420349290994914E-2</v>
      </c>
      <c r="EM36" s="2">
        <v>-0.33151640945507316</v>
      </c>
      <c r="EN36" s="3">
        <v>3.6988681652613271E-2</v>
      </c>
      <c r="EO36">
        <f t="shared" si="60"/>
        <v>0.46753463666992268</v>
      </c>
      <c r="EP36">
        <f t="shared" si="61"/>
        <v>0.53224342545888415</v>
      </c>
      <c r="ER36">
        <f t="shared" si="62"/>
        <v>-6.4708788788961469E-2</v>
      </c>
      <c r="ES36">
        <f t="shared" si="63"/>
        <v>4.1872273465344252E-3</v>
      </c>
      <c r="EW36" s="2">
        <v>-0.6059439603577198</v>
      </c>
      <c r="EX36" s="3">
        <v>5.2263381143712179E-2</v>
      </c>
      <c r="EY36">
        <f t="shared" si="64"/>
        <v>0.41934568390443144</v>
      </c>
      <c r="EZ36">
        <f t="shared" si="65"/>
        <v>0.5349256334582726</v>
      </c>
      <c r="FB36">
        <f t="shared" si="66"/>
        <v>-0.11557994955384115</v>
      </c>
      <c r="FC36">
        <f t="shared" si="67"/>
        <v>1.3358724738868465E-2</v>
      </c>
      <c r="FG36" s="2">
        <v>-0.82691964288274822</v>
      </c>
      <c r="FH36" s="3">
        <v>0.15841937863629638</v>
      </c>
      <c r="FI36">
        <f t="shared" si="68"/>
        <v>0.38054277693501282</v>
      </c>
      <c r="FJ36">
        <f t="shared" si="69"/>
        <v>0.55356642346684748</v>
      </c>
      <c r="FK36">
        <f t="shared" si="70"/>
        <v>-0.17302364653183466</v>
      </c>
      <c r="FL36">
        <f t="shared" si="71"/>
        <v>2.9937182259173262E-2</v>
      </c>
      <c r="FP36" s="2">
        <v>-0.6059439603577198</v>
      </c>
      <c r="FQ36" s="3">
        <v>-4.5404240814719075E-2</v>
      </c>
      <c r="FR36">
        <f t="shared" si="72"/>
        <v>0.41934568390443144</v>
      </c>
      <c r="FS36">
        <f t="shared" si="73"/>
        <v>0.51777538594925943</v>
      </c>
      <c r="FU36">
        <f t="shared" si="74"/>
        <v>-9.8429702044827982E-2</v>
      </c>
      <c r="FV36">
        <f t="shared" si="75"/>
        <v>9.6884062446336138E-3</v>
      </c>
      <c r="FZ36" s="2">
        <v>-0.82691964288274822</v>
      </c>
      <c r="GA36" s="3">
        <v>0.41858483293161081</v>
      </c>
      <c r="GB36">
        <f t="shared" si="76"/>
        <v>0.38054277693501282</v>
      </c>
      <c r="GC36">
        <f t="shared" si="77"/>
        <v>0.59925097936151794</v>
      </c>
      <c r="GD36">
        <f t="shared" si="78"/>
        <v>-0.21870820242650513</v>
      </c>
      <c r="GE36">
        <f t="shared" si="79"/>
        <v>4.783327780863314E-2</v>
      </c>
      <c r="GI36" s="2">
        <v>0.41647877292681079</v>
      </c>
      <c r="GJ36" s="3">
        <v>-0.18040648906445703</v>
      </c>
      <c r="GK36">
        <f t="shared" si="80"/>
        <v>0.59888115925504981</v>
      </c>
      <c r="GL36">
        <f t="shared" si="81"/>
        <v>0.49406924951090442</v>
      </c>
      <c r="GN36">
        <f t="shared" si="82"/>
        <v>0.10481190974414539</v>
      </c>
      <c r="GO36">
        <f t="shared" si="83"/>
        <v>1.0985536424214879E-2</v>
      </c>
      <c r="GS36" s="2">
        <v>0.54779614206363625</v>
      </c>
      <c r="GT36" s="3">
        <v>0.16433835439814121</v>
      </c>
      <c r="GU36">
        <f t="shared" si="84"/>
        <v>0.62194023797294407</v>
      </c>
      <c r="GV36">
        <f t="shared" si="85"/>
        <v>0.55460578428346174</v>
      </c>
      <c r="GW36">
        <f t="shared" si="86"/>
        <v>6.7334453689482321E-2</v>
      </c>
      <c r="GX36">
        <f t="shared" si="87"/>
        <v>4.5339286536610389E-3</v>
      </c>
    </row>
    <row r="37" spans="2:206" x14ac:dyDescent="0.25">
      <c r="B37" s="2">
        <v>0.15852631555357027</v>
      </c>
      <c r="C37" s="3">
        <v>-0.15167100705082245</v>
      </c>
      <c r="D37">
        <f t="shared" si="0"/>
        <v>0.55358520138487521</v>
      </c>
      <c r="E37">
        <f t="shared" si="1"/>
        <v>0.49911514516130107</v>
      </c>
      <c r="G37">
        <f t="shared" si="2"/>
        <v>5.4470056223574148E-2</v>
      </c>
      <c r="H37">
        <f t="shared" si="3"/>
        <v>2.9669870249993289E-3</v>
      </c>
      <c r="L37" s="2">
        <v>0.74817362561585732</v>
      </c>
      <c r="M37" s="3">
        <v>0.35793475237529565</v>
      </c>
      <c r="N37">
        <f t="shared" si="4"/>
        <v>0.65712614062158681</v>
      </c>
      <c r="O37">
        <f t="shared" si="5"/>
        <v>0.58860094128211127</v>
      </c>
      <c r="P37">
        <f t="shared" si="6"/>
        <v>6.852519933947554E-2</v>
      </c>
      <c r="Q37">
        <f t="shared" si="7"/>
        <v>4.6957029445148591E-3</v>
      </c>
      <c r="V37" s="2">
        <v>-0.66895210030599583</v>
      </c>
      <c r="W37" s="3">
        <v>-7.1251035578464628E-2</v>
      </c>
      <c r="X37">
        <f t="shared" si="8"/>
        <v>0.40828157510842333</v>
      </c>
      <c r="Y37">
        <f t="shared" si="9"/>
        <v>0.5132367382518519</v>
      </c>
      <c r="AA37">
        <f t="shared" si="10"/>
        <v>-0.10495516314342856</v>
      </c>
      <c r="AB37">
        <f t="shared" si="11"/>
        <v>1.1015586270463706E-2</v>
      </c>
      <c r="AF37" s="2">
        <v>0.44213136595808233</v>
      </c>
      <c r="AG37" s="3">
        <v>2.4269076345937293E-2</v>
      </c>
      <c r="AH37">
        <f t="shared" si="12"/>
        <v>0.60338570549987947</v>
      </c>
      <c r="AI37">
        <f t="shared" si="13"/>
        <v>0.53000988710858732</v>
      </c>
      <c r="AJ37">
        <f t="shared" si="14"/>
        <v>7.3375818391292147E-2</v>
      </c>
      <c r="AK37">
        <f t="shared" si="15"/>
        <v>5.3840107245918872E-3</v>
      </c>
      <c r="AP37" s="2">
        <v>0.60951253597223243</v>
      </c>
      <c r="AQ37" s="3">
        <v>0.4255697860249168</v>
      </c>
      <c r="AR37">
        <f t="shared" si="16"/>
        <v>0.63277751863640352</v>
      </c>
      <c r="AS37">
        <f t="shared" si="17"/>
        <v>0.60047752375757202</v>
      </c>
      <c r="AU37">
        <f t="shared" si="18"/>
        <v>3.2299994878831506E-2</v>
      </c>
      <c r="AV37">
        <f t="shared" si="19"/>
        <v>1.0432896691725416E-3</v>
      </c>
      <c r="AZ37" s="2">
        <v>-0.40608091969089505</v>
      </c>
      <c r="BA37" s="3">
        <v>0.11549857755649245</v>
      </c>
      <c r="BB37">
        <f t="shared" si="20"/>
        <v>0.45444125136688984</v>
      </c>
      <c r="BC37">
        <f t="shared" si="21"/>
        <v>0.5460296129349288</v>
      </c>
      <c r="BD37">
        <f t="shared" si="22"/>
        <v>-9.1588361568038956E-2</v>
      </c>
      <c r="BE37">
        <f t="shared" si="23"/>
        <v>8.3884279747178346E-3</v>
      </c>
      <c r="BI37" s="2">
        <v>0.48909217077062855</v>
      </c>
      <c r="BJ37" s="3">
        <v>-0.31168498396056171</v>
      </c>
      <c r="BK37">
        <f t="shared" si="24"/>
        <v>0.61163193295589768</v>
      </c>
      <c r="BL37">
        <f t="shared" si="25"/>
        <v>0.47101699703528699</v>
      </c>
      <c r="BM37" s="3"/>
      <c r="BN37">
        <f t="shared" si="26"/>
        <v>0.1406149359206107</v>
      </c>
      <c r="BO37">
        <f t="shared" si="27"/>
        <v>1.9772560203957453E-2</v>
      </c>
      <c r="BR37" s="2">
        <v>0.32533532129688036</v>
      </c>
      <c r="BS37" s="3">
        <v>-0.44426073352697804</v>
      </c>
      <c r="BT37">
        <f t="shared" si="28"/>
        <v>0.58287654357039265</v>
      </c>
      <c r="BU37">
        <f t="shared" si="29"/>
        <v>0.44773694912212381</v>
      </c>
      <c r="BV37" s="3"/>
      <c r="BW37">
        <f t="shared" si="30"/>
        <v>0.13513959444826884</v>
      </c>
      <c r="BX37">
        <f t="shared" si="31"/>
        <v>1.8262709987642574E-2</v>
      </c>
      <c r="CB37" s="2">
        <v>-0.33741269474761598</v>
      </c>
      <c r="CC37" s="3">
        <v>0.14876693202793004</v>
      </c>
      <c r="CD37">
        <f t="shared" si="32"/>
        <v>0.46649926025629501</v>
      </c>
      <c r="CE37">
        <f t="shared" si="33"/>
        <v>0.55187147231434097</v>
      </c>
      <c r="CG37">
        <f t="shared" si="34"/>
        <v>-8.537221205804596E-2</v>
      </c>
      <c r="CH37">
        <f t="shared" si="35"/>
        <v>7.2884145916839683E-3</v>
      </c>
      <c r="CK37" s="2">
        <v>0.44945915231800415</v>
      </c>
      <c r="CL37" s="3">
        <v>0.14702556572168124</v>
      </c>
      <c r="CM37">
        <f t="shared" si="36"/>
        <v>0.60467245076147003</v>
      </c>
      <c r="CN37">
        <f t="shared" si="37"/>
        <v>0.55156569172342274</v>
      </c>
      <c r="CO37">
        <f t="shared" si="38"/>
        <v>5.3106759038047291E-2</v>
      </c>
      <c r="CP37">
        <f t="shared" si="39"/>
        <v>2.8203278555252176E-3</v>
      </c>
      <c r="CT37" s="2">
        <v>0.64559669293456878</v>
      </c>
      <c r="CU37" s="3">
        <v>0.42738113768663055</v>
      </c>
      <c r="CV37">
        <f t="shared" si="40"/>
        <v>0.63911382754460588</v>
      </c>
      <c r="CW37">
        <f t="shared" si="41"/>
        <v>0.60079559364297863</v>
      </c>
      <c r="CY37">
        <f t="shared" si="42"/>
        <v>3.8318233901627252E-2</v>
      </c>
      <c r="CZ37">
        <f t="shared" si="43"/>
        <v>1.4682870493398161E-3</v>
      </c>
      <c r="DC37" s="2">
        <v>2.5299348394051591</v>
      </c>
      <c r="DD37" s="3">
        <v>0.37264568023523104</v>
      </c>
      <c r="DE37">
        <f t="shared" si="44"/>
        <v>0.97</v>
      </c>
      <c r="DF37">
        <f t="shared" si="45"/>
        <v>0.59118415206195918</v>
      </c>
      <c r="DG37">
        <f t="shared" si="46"/>
        <v>0.3788158479380408</v>
      </c>
      <c r="DH37">
        <f t="shared" si="47"/>
        <v>0.14350144664901684</v>
      </c>
      <c r="DL37" s="2">
        <v>0.30758608811119637</v>
      </c>
      <c r="DM37" s="3">
        <v>0.17429858712294816</v>
      </c>
      <c r="DN37">
        <f t="shared" si="48"/>
        <v>0.57975981218975936</v>
      </c>
      <c r="DO37">
        <f t="shared" si="49"/>
        <v>0.55635478208900391</v>
      </c>
      <c r="DQ37">
        <f t="shared" si="50"/>
        <v>2.3405030100755453E-2</v>
      </c>
      <c r="DR37">
        <f t="shared" si="51"/>
        <v>5.4779543401726886E-4</v>
      </c>
      <c r="DU37" s="2">
        <v>0.22982339095090581</v>
      </c>
      <c r="DV37" s="3">
        <v>-0.34251036989730443</v>
      </c>
      <c r="DW37">
        <f t="shared" si="52"/>
        <v>0.56610483138317191</v>
      </c>
      <c r="DX37">
        <f t="shared" si="53"/>
        <v>0.4656041182554494</v>
      </c>
      <c r="DY37">
        <f t="shared" si="54"/>
        <v>0.10050071312772252</v>
      </c>
      <c r="DZ37">
        <f t="shared" si="55"/>
        <v>1.0100393339180778E-2</v>
      </c>
      <c r="ED37" s="2">
        <v>-2.5027872371871138E-2</v>
      </c>
      <c r="EE37" s="2">
        <v>-0.31874989798695735</v>
      </c>
      <c r="EF37">
        <f t="shared" si="56"/>
        <v>0.52135343725349226</v>
      </c>
      <c r="EG37">
        <f t="shared" si="57"/>
        <v>0.46977641165240386</v>
      </c>
      <c r="EI37">
        <f t="shared" si="58"/>
        <v>5.15770256010884E-2</v>
      </c>
      <c r="EJ37">
        <f t="shared" si="59"/>
        <v>2.6601895698553282E-3</v>
      </c>
      <c r="EM37" s="2">
        <v>-0.19894075240446382</v>
      </c>
      <c r="EN37" s="3">
        <v>-0.22279015216964779</v>
      </c>
      <c r="EO37">
        <f t="shared" si="60"/>
        <v>0.49081466833748716</v>
      </c>
      <c r="EP37">
        <f t="shared" si="61"/>
        <v>0.48662675937940492</v>
      </c>
      <c r="ER37">
        <f t="shared" si="62"/>
        <v>4.1879089580822426E-3</v>
      </c>
      <c r="ES37">
        <f t="shared" si="63"/>
        <v>1.7538581441185496E-5</v>
      </c>
      <c r="EW37" s="2">
        <v>-0.4103521338835171</v>
      </c>
      <c r="EX37" s="3">
        <v>7.5604143184805267E-2</v>
      </c>
      <c r="EY37">
        <f t="shared" si="64"/>
        <v>0.45369123432850372</v>
      </c>
      <c r="EZ37">
        <f t="shared" si="65"/>
        <v>0.53902422660538629</v>
      </c>
      <c r="FB37">
        <f t="shared" si="66"/>
        <v>-8.5332992276882569E-2</v>
      </c>
      <c r="FC37">
        <f t="shared" si="67"/>
        <v>7.2817195709265004E-3</v>
      </c>
      <c r="FG37" s="2">
        <v>-0.18920138752617713</v>
      </c>
      <c r="FH37" s="3">
        <v>-0.2533128310204194</v>
      </c>
      <c r="FI37">
        <f t="shared" si="68"/>
        <v>0.49252488217185592</v>
      </c>
      <c r="FJ37">
        <f t="shared" si="69"/>
        <v>0.48126703538457216</v>
      </c>
      <c r="FK37">
        <f t="shared" si="70"/>
        <v>1.1257846787283754E-2</v>
      </c>
      <c r="FL37">
        <f t="shared" si="71"/>
        <v>1.2673911428595514E-4</v>
      </c>
      <c r="FP37" s="2">
        <v>-0.4103521338835171</v>
      </c>
      <c r="FQ37" s="3">
        <v>8.9597695281268375E-2</v>
      </c>
      <c r="FR37">
        <f t="shared" si="72"/>
        <v>0.45369123432850372</v>
      </c>
      <c r="FS37">
        <f t="shared" si="73"/>
        <v>0.54148146757401316</v>
      </c>
      <c r="FU37">
        <f t="shared" si="74"/>
        <v>-8.7790233245509441E-2</v>
      </c>
      <c r="FV37">
        <f t="shared" si="75"/>
        <v>7.7071250533009509E-3</v>
      </c>
      <c r="FZ37" s="2">
        <v>-0.18920138752617713</v>
      </c>
      <c r="GA37" s="3">
        <v>0.12192469374848625</v>
      </c>
      <c r="GB37">
        <f t="shared" si="76"/>
        <v>0.49252488217185592</v>
      </c>
      <c r="GC37">
        <f t="shared" si="77"/>
        <v>0.54715802664056068</v>
      </c>
      <c r="GD37">
        <f t="shared" si="78"/>
        <v>-5.4633144468704764E-2</v>
      </c>
      <c r="GE37">
        <f t="shared" si="79"/>
        <v>2.9847804745383659E-3</v>
      </c>
      <c r="GI37" s="2">
        <v>0.30758608811119637</v>
      </c>
      <c r="GJ37" s="3">
        <v>0.30124159552978519</v>
      </c>
      <c r="GK37">
        <f t="shared" si="80"/>
        <v>0.57975981218975936</v>
      </c>
      <c r="GL37">
        <f t="shared" si="81"/>
        <v>0.57864573143394238</v>
      </c>
      <c r="GN37">
        <f t="shared" si="82"/>
        <v>1.1140807558169818E-3</v>
      </c>
      <c r="GO37">
        <f t="shared" si="83"/>
        <v>1.2411759304817375E-6</v>
      </c>
      <c r="GS37" s="2">
        <v>1.632704629931973</v>
      </c>
      <c r="GT37" s="3">
        <v>0.32643958284647417</v>
      </c>
      <c r="GU37">
        <f t="shared" si="84"/>
        <v>0.81244809224926051</v>
      </c>
      <c r="GV37">
        <f t="shared" si="85"/>
        <v>0.58307044978527189</v>
      </c>
      <c r="GW37">
        <f t="shared" si="86"/>
        <v>0.22937764246398862</v>
      </c>
      <c r="GX37">
        <f t="shared" si="87"/>
        <v>5.2614102862337392E-2</v>
      </c>
    </row>
    <row r="38" spans="2:206" x14ac:dyDescent="0.25">
      <c r="B38" s="2">
        <v>-0.30727956534940509</v>
      </c>
      <c r="C38" s="3">
        <v>-0.17415758158436784</v>
      </c>
      <c r="D38">
        <f t="shared" si="0"/>
        <v>0.47179058011274028</v>
      </c>
      <c r="E38">
        <f t="shared" si="1"/>
        <v>0.49516654570585084</v>
      </c>
      <c r="G38">
        <f t="shared" si="2"/>
        <v>-2.3375965593110559E-2</v>
      </c>
      <c r="H38">
        <f t="shared" si="3"/>
        <v>5.464357674102887E-4</v>
      </c>
      <c r="L38" s="2">
        <v>-1.0990517593584785</v>
      </c>
      <c r="M38" s="3">
        <v>5.4129414670956937E-2</v>
      </c>
      <c r="N38">
        <f t="shared" si="4"/>
        <v>0.33275689806210684</v>
      </c>
      <c r="O38">
        <f t="shared" si="5"/>
        <v>0.53525330537462146</v>
      </c>
      <c r="P38">
        <f t="shared" si="6"/>
        <v>-0.20249640731251461</v>
      </c>
      <c r="Q38">
        <f t="shared" si="7"/>
        <v>4.1004794974475824E-2</v>
      </c>
      <c r="V38" s="2">
        <v>-1.0990517593584785</v>
      </c>
      <c r="W38" s="3">
        <v>1.7215183051740999E-2</v>
      </c>
      <c r="X38">
        <f t="shared" si="8"/>
        <v>0.33275689806210684</v>
      </c>
      <c r="Y38">
        <f t="shared" si="9"/>
        <v>0.52877123694518802</v>
      </c>
      <c r="AA38">
        <f t="shared" si="10"/>
        <v>-0.19601433888308117</v>
      </c>
      <c r="AB38">
        <f t="shared" si="11"/>
        <v>3.8421621047771387E-2</v>
      </c>
      <c r="AF38" s="2">
        <v>-0.56326342369319049</v>
      </c>
      <c r="AG38" s="3">
        <v>-0.12685440324006744</v>
      </c>
      <c r="AH38">
        <f t="shared" si="12"/>
        <v>0.4268403044648228</v>
      </c>
      <c r="AI38">
        <f t="shared" si="13"/>
        <v>0.50347289329884359</v>
      </c>
      <c r="AJ38">
        <f t="shared" si="14"/>
        <v>-7.6632588834020798E-2</v>
      </c>
      <c r="AK38">
        <f t="shared" si="15"/>
        <v>5.8725536714040894E-3</v>
      </c>
      <c r="AP38" s="2">
        <v>0.78173924464945044</v>
      </c>
      <c r="AQ38" s="3">
        <v>0.18317494009695121</v>
      </c>
      <c r="AR38">
        <f t="shared" si="16"/>
        <v>0.66302019908923715</v>
      </c>
      <c r="AS38">
        <f t="shared" si="17"/>
        <v>0.55791345268452952</v>
      </c>
      <c r="AU38">
        <f t="shared" si="18"/>
        <v>0.10510674640470763</v>
      </c>
      <c r="AV38">
        <f t="shared" si="19"/>
        <v>1.104742813978352E-2</v>
      </c>
      <c r="AZ38" s="2">
        <v>-1.3362101794129195</v>
      </c>
      <c r="BA38" s="3">
        <v>-0.1082587131435378</v>
      </c>
      <c r="BB38">
        <f t="shared" si="20"/>
        <v>0.29111233335148767</v>
      </c>
      <c r="BC38">
        <f t="shared" si="21"/>
        <v>0.50673826089315366</v>
      </c>
      <c r="BD38">
        <f t="shared" si="22"/>
        <v>-0.21562592754166598</v>
      </c>
      <c r="BE38">
        <f t="shared" si="23"/>
        <v>4.6494540628203788E-2</v>
      </c>
      <c r="BI38" s="2">
        <v>4.0519302259681188E-3</v>
      </c>
      <c r="BJ38" s="3">
        <v>-0.36518284963302322</v>
      </c>
      <c r="BK38">
        <f t="shared" si="24"/>
        <v>0.52645979493954764</v>
      </c>
      <c r="BL38">
        <f t="shared" si="25"/>
        <v>0.461622874202265</v>
      </c>
      <c r="BM38" s="3"/>
      <c r="BN38">
        <f t="shared" si="26"/>
        <v>6.4836920737282644E-2</v>
      </c>
      <c r="BO38">
        <f t="shared" si="27"/>
        <v>4.2038262906926721E-3</v>
      </c>
      <c r="BR38" s="2">
        <v>-0.82691964288274822</v>
      </c>
      <c r="BS38" s="3">
        <v>0.2676990077955016</v>
      </c>
      <c r="BT38">
        <f t="shared" si="28"/>
        <v>0.38054277693501282</v>
      </c>
      <c r="BU38">
        <f t="shared" si="29"/>
        <v>0.5727557172183757</v>
      </c>
      <c r="BV38" s="3"/>
      <c r="BW38">
        <f t="shared" si="30"/>
        <v>-0.19221294028336289</v>
      </c>
      <c r="BX38">
        <f t="shared" si="31"/>
        <v>3.6945814412375627E-2</v>
      </c>
      <c r="CB38" s="2">
        <v>0.60114099092102979</v>
      </c>
      <c r="CC38" s="3">
        <v>0.58534308085154141</v>
      </c>
      <c r="CD38">
        <f t="shared" si="32"/>
        <v>0.63130749134606889</v>
      </c>
      <c r="CE38">
        <f t="shared" si="33"/>
        <v>0.62853340857038531</v>
      </c>
      <c r="CG38">
        <f t="shared" si="34"/>
        <v>2.774082775683584E-3</v>
      </c>
      <c r="CH38">
        <f t="shared" si="35"/>
        <v>7.6955352463443371E-6</v>
      </c>
      <c r="CK38" s="2">
        <v>2.5896929095493761</v>
      </c>
      <c r="CL38" s="3">
        <v>0.55425105963037746</v>
      </c>
      <c r="CM38">
        <f t="shared" si="36"/>
        <v>0.98049340275808594</v>
      </c>
      <c r="CN38">
        <f t="shared" si="37"/>
        <v>0.62307370914486437</v>
      </c>
      <c r="CO38">
        <f t="shared" si="38"/>
        <v>0.35741969361322157</v>
      </c>
      <c r="CP38">
        <f t="shared" si="39"/>
        <v>0.12774883738256917</v>
      </c>
      <c r="CT38" s="2">
        <v>-0.73779592393260496</v>
      </c>
      <c r="CU38" s="3">
        <v>-0.36570199020110594</v>
      </c>
      <c r="CV38">
        <f t="shared" si="40"/>
        <v>0.39619273142626921</v>
      </c>
      <c r="CW38">
        <f t="shared" si="41"/>
        <v>0.4615317141119909</v>
      </c>
      <c r="CY38">
        <f t="shared" si="42"/>
        <v>-6.5338982685721692E-2</v>
      </c>
      <c r="CZ38">
        <f t="shared" si="43"/>
        <v>4.2691826584050387E-3</v>
      </c>
      <c r="DC38" s="2">
        <v>-0.6059439603577198</v>
      </c>
      <c r="DD38" s="3">
        <v>0.30496684400933388</v>
      </c>
      <c r="DE38">
        <f t="shared" si="44"/>
        <v>0.41934568390443144</v>
      </c>
      <c r="DF38">
        <f t="shared" si="45"/>
        <v>0.57929987793792936</v>
      </c>
      <c r="DG38">
        <f t="shared" si="46"/>
        <v>-0.15995419403349792</v>
      </c>
      <c r="DH38">
        <f t="shared" si="47"/>
        <v>2.5585344188905901E-2</v>
      </c>
      <c r="DL38" s="2">
        <v>0.58655441701955613</v>
      </c>
      <c r="DM38" s="3">
        <v>0.86712493743231023</v>
      </c>
      <c r="DN38">
        <f t="shared" si="48"/>
        <v>0.62874611688335025</v>
      </c>
      <c r="DO38">
        <f t="shared" si="49"/>
        <v>0.67801376333899299</v>
      </c>
      <c r="DQ38">
        <f t="shared" si="50"/>
        <v>-4.9267646455642744E-2</v>
      </c>
      <c r="DR38">
        <f t="shared" si="51"/>
        <v>2.427300987278207E-3</v>
      </c>
      <c r="DU38" s="2">
        <v>-1.2097761168847577E-2</v>
      </c>
      <c r="DV38" s="3">
        <v>-7.7606035910050511E-2</v>
      </c>
      <c r="DW38">
        <f t="shared" si="52"/>
        <v>0.52362394003634183</v>
      </c>
      <c r="DX38">
        <f t="shared" si="53"/>
        <v>0.5121208123552129</v>
      </c>
      <c r="DY38">
        <f t="shared" si="54"/>
        <v>1.1503127681128933E-2</v>
      </c>
      <c r="DZ38">
        <f t="shared" si="55"/>
        <v>1.3232194644835469E-4</v>
      </c>
      <c r="ED38" s="2">
        <v>0.54979797889110649</v>
      </c>
      <c r="EE38" s="2">
        <v>0.34375145098986842</v>
      </c>
      <c r="EF38">
        <f t="shared" si="56"/>
        <v>0.62229175668892533</v>
      </c>
      <c r="EG38">
        <f t="shared" si="57"/>
        <v>0.58611038070146626</v>
      </c>
      <c r="EI38">
        <f t="shared" si="58"/>
        <v>3.6181375987459075E-2</v>
      </c>
      <c r="EJ38">
        <f t="shared" si="59"/>
        <v>1.3090919683458801E-3</v>
      </c>
      <c r="EM38" s="2">
        <v>-1.2097761168847577E-2</v>
      </c>
      <c r="EN38" s="3">
        <v>-0.14279386941444092</v>
      </c>
      <c r="EO38">
        <f t="shared" si="60"/>
        <v>0.52362394003634183</v>
      </c>
      <c r="EP38">
        <f t="shared" si="61"/>
        <v>0.5006739535420387</v>
      </c>
      <c r="ER38">
        <f t="shared" si="62"/>
        <v>2.2949986494303132E-2</v>
      </c>
      <c r="ES38">
        <f t="shared" si="63"/>
        <v>5.2670188008869612E-4</v>
      </c>
      <c r="EW38" s="2">
        <v>0.9433610823013634</v>
      </c>
      <c r="EX38" s="3">
        <v>0.39899391670617923</v>
      </c>
      <c r="EY38">
        <f t="shared" si="64"/>
        <v>0.6914006844846079</v>
      </c>
      <c r="EZ38">
        <f t="shared" si="65"/>
        <v>0.59581085196354056</v>
      </c>
      <c r="FB38">
        <f t="shared" si="66"/>
        <v>9.5589832521067342E-2</v>
      </c>
      <c r="FC38">
        <f t="shared" si="67"/>
        <v>9.137416081405704E-3</v>
      </c>
      <c r="FG38" s="2">
        <v>2.0174007799614539</v>
      </c>
      <c r="FH38" s="3">
        <v>0.25209699992249396</v>
      </c>
      <c r="FI38">
        <f t="shared" si="68"/>
        <v>0.88000000000000012</v>
      </c>
      <c r="FJ38">
        <f t="shared" si="69"/>
        <v>0.57001603449349536</v>
      </c>
      <c r="FK38">
        <f t="shared" si="70"/>
        <v>0.30998396550650476</v>
      </c>
      <c r="FL38">
        <f t="shared" si="71"/>
        <v>9.6090058871137932E-2</v>
      </c>
      <c r="FP38" s="2">
        <v>0.9433610823013634</v>
      </c>
      <c r="FQ38" s="3">
        <v>0.41038244146779179</v>
      </c>
      <c r="FR38">
        <f t="shared" si="72"/>
        <v>0.6914006844846079</v>
      </c>
      <c r="FS38">
        <f t="shared" si="73"/>
        <v>0.59781065511741804</v>
      </c>
      <c r="FU38">
        <f t="shared" si="74"/>
        <v>9.3590029367189853E-2</v>
      </c>
      <c r="FV38">
        <f t="shared" si="75"/>
        <v>8.7590935969514595E-3</v>
      </c>
      <c r="FZ38" s="2">
        <v>2.0174007799614539</v>
      </c>
      <c r="GA38" s="3">
        <v>0.18502222280130373</v>
      </c>
      <c r="GB38">
        <f t="shared" si="76"/>
        <v>0.88000000000000012</v>
      </c>
      <c r="GC38">
        <f t="shared" si="77"/>
        <v>0.55823783199226207</v>
      </c>
      <c r="GD38">
        <f t="shared" si="78"/>
        <v>0.32176216800773805</v>
      </c>
      <c r="GE38">
        <f t="shared" si="79"/>
        <v>0.10353089276103984</v>
      </c>
      <c r="GI38" s="2">
        <v>0.58655441701955613</v>
      </c>
      <c r="GJ38" s="3">
        <v>0.46390462750480382</v>
      </c>
      <c r="GK38">
        <f t="shared" si="80"/>
        <v>0.62874611688335025</v>
      </c>
      <c r="GL38">
        <f t="shared" si="81"/>
        <v>0.60720904855991309</v>
      </c>
      <c r="GN38">
        <f t="shared" si="82"/>
        <v>2.1537068323437158E-2</v>
      </c>
      <c r="GO38">
        <f t="shared" si="83"/>
        <v>4.6384531196840028E-4</v>
      </c>
      <c r="GS38" s="2">
        <v>-1.5373610712129262</v>
      </c>
      <c r="GT38" s="3">
        <v>0.14104219711884194</v>
      </c>
      <c r="GU38">
        <f t="shared" si="84"/>
        <v>0.25579062169460798</v>
      </c>
      <c r="GV38">
        <f t="shared" si="85"/>
        <v>0.55051502364715865</v>
      </c>
      <c r="GW38">
        <f t="shared" si="86"/>
        <v>-0.29472440195255067</v>
      </c>
      <c r="GX38">
        <f t="shared" si="87"/>
        <v>8.6862473106288654E-2</v>
      </c>
    </row>
    <row r="39" spans="2:206" x14ac:dyDescent="0.25">
      <c r="B39" s="2">
        <v>-0.15536862843845359</v>
      </c>
      <c r="C39" s="3">
        <v>0.16750442420245065</v>
      </c>
      <c r="D39">
        <f t="shared" si="0"/>
        <v>0.49846584992178466</v>
      </c>
      <c r="E39">
        <f t="shared" si="1"/>
        <v>0.55516174008217911</v>
      </c>
      <c r="G39">
        <f t="shared" si="2"/>
        <v>-5.6695890160394447E-2</v>
      </c>
      <c r="H39">
        <f t="shared" si="3"/>
        <v>3.2144239610795117E-3</v>
      </c>
      <c r="L39" s="2">
        <v>1.8939150310756041</v>
      </c>
      <c r="M39" s="3">
        <v>0.41668103100001169</v>
      </c>
      <c r="N39">
        <f t="shared" si="4"/>
        <v>0.85831613881077673</v>
      </c>
      <c r="O39">
        <f t="shared" si="5"/>
        <v>0.59891667538564186</v>
      </c>
      <c r="P39">
        <f t="shared" si="6"/>
        <v>0.25939946342513487</v>
      </c>
      <c r="Q39">
        <f t="shared" si="7"/>
        <v>6.7288081625247881E-2</v>
      </c>
      <c r="V39" s="2">
        <v>0.36105760655607949</v>
      </c>
      <c r="W39" s="3">
        <v>3.9893254820671673E-2</v>
      </c>
      <c r="X39">
        <f t="shared" si="8"/>
        <v>0.58914930850003933</v>
      </c>
      <c r="Y39">
        <f t="shared" si="9"/>
        <v>0.53275346294870285</v>
      </c>
      <c r="AA39">
        <f t="shared" si="10"/>
        <v>5.6395845551336476E-2</v>
      </c>
      <c r="AB39">
        <f t="shared" si="11"/>
        <v>3.1804913954501983E-3</v>
      </c>
      <c r="AF39" s="2">
        <v>0.92267359866428345</v>
      </c>
      <c r="AG39" s="3">
        <v>0.1223240524331419</v>
      </c>
      <c r="AH39">
        <f t="shared" si="12"/>
        <v>0.6877680019476502</v>
      </c>
      <c r="AI39">
        <f t="shared" si="13"/>
        <v>0.54722815326133212</v>
      </c>
      <c r="AJ39">
        <f t="shared" si="14"/>
        <v>0.14053984868631808</v>
      </c>
      <c r="AK39">
        <f t="shared" si="15"/>
        <v>1.9751449068773182E-2</v>
      </c>
      <c r="AP39" s="2">
        <v>5.427441323433628E-2</v>
      </c>
      <c r="AQ39" s="3">
        <v>0.18070070812598044</v>
      </c>
      <c r="AR39">
        <f t="shared" si="16"/>
        <v>0.53527876684486664</v>
      </c>
      <c r="AS39">
        <f t="shared" si="17"/>
        <v>0.55747898228537385</v>
      </c>
      <c r="AU39">
        <f t="shared" si="18"/>
        <v>-2.2200215440507209E-2</v>
      </c>
      <c r="AV39">
        <f t="shared" si="19"/>
        <v>4.928495656049347E-4</v>
      </c>
      <c r="AZ39" s="2">
        <v>-2.0576078255564711</v>
      </c>
      <c r="BA39" s="3">
        <v>-0.47134030828177614</v>
      </c>
      <c r="BB39">
        <f t="shared" si="20"/>
        <v>0.16443628723000875</v>
      </c>
      <c r="BC39">
        <f t="shared" si="21"/>
        <v>0.44298182761746308</v>
      </c>
      <c r="BD39">
        <f t="shared" si="22"/>
        <v>-0.27854554038745433</v>
      </c>
      <c r="BE39">
        <f t="shared" si="23"/>
        <v>7.7587618069738948E-2</v>
      </c>
      <c r="BI39" s="2">
        <v>5.8818939502553198E-3</v>
      </c>
      <c r="BJ39" s="3">
        <v>0.16011457756555228</v>
      </c>
      <c r="BK39">
        <f t="shared" si="24"/>
        <v>0.52678113306752417</v>
      </c>
      <c r="BL39">
        <f t="shared" si="25"/>
        <v>0.55386409715471641</v>
      </c>
      <c r="BM39" s="3"/>
      <c r="BN39">
        <f t="shared" si="26"/>
        <v>-2.7082964087192241E-2</v>
      </c>
      <c r="BO39">
        <f t="shared" si="27"/>
        <v>7.3348694374814462E-4</v>
      </c>
      <c r="BR39" s="2">
        <v>-1.0391548051960595</v>
      </c>
      <c r="BS39" s="3">
        <v>-0.29197019883474701</v>
      </c>
      <c r="BT39">
        <f t="shared" si="28"/>
        <v>0.34327468858800614</v>
      </c>
      <c r="BU39">
        <f t="shared" si="29"/>
        <v>0.47447887557512325</v>
      </c>
      <c r="BV39" s="3"/>
      <c r="BW39">
        <f t="shared" si="30"/>
        <v>-0.13120418698711711</v>
      </c>
      <c r="BX39">
        <f t="shared" si="31"/>
        <v>1.7214538682950392E-2</v>
      </c>
      <c r="CB39" s="2">
        <v>-0.19894075240446382</v>
      </c>
      <c r="CC39" s="3">
        <v>-9.5752226101639581E-2</v>
      </c>
      <c r="CD39">
        <f t="shared" si="32"/>
        <v>0.49081466833748716</v>
      </c>
      <c r="CE39">
        <f t="shared" si="33"/>
        <v>0.50893437608400083</v>
      </c>
      <c r="CG39">
        <f t="shared" si="34"/>
        <v>-1.8119707746513669E-2</v>
      </c>
      <c r="CH39">
        <f t="shared" si="35"/>
        <v>3.2832380881906749E-4</v>
      </c>
      <c r="CK39" s="2">
        <v>0.78173924464945044</v>
      </c>
      <c r="CL39" s="3">
        <v>0.1258007882208603</v>
      </c>
      <c r="CM39">
        <f t="shared" si="36"/>
        <v>0.66302019908923715</v>
      </c>
      <c r="CN39">
        <f t="shared" si="37"/>
        <v>0.54783866141221338</v>
      </c>
      <c r="CO39">
        <f t="shared" si="38"/>
        <v>0.11518153767702377</v>
      </c>
      <c r="CP39">
        <f t="shared" si="39"/>
        <v>1.3266786621643647E-2</v>
      </c>
      <c r="CT39" s="2">
        <v>1.8939150310756041</v>
      </c>
      <c r="CU39" s="3">
        <v>0.66103111812347748</v>
      </c>
      <c r="CV39">
        <f t="shared" si="40"/>
        <v>0.85831613881077673</v>
      </c>
      <c r="CW39">
        <f t="shared" si="41"/>
        <v>0.64182408307086203</v>
      </c>
      <c r="CY39">
        <f t="shared" si="42"/>
        <v>0.2164920557399147</v>
      </c>
      <c r="CZ39">
        <f t="shared" si="43"/>
        <v>4.6868810198494336E-2</v>
      </c>
      <c r="DC39" s="2">
        <v>0.30363556284869364</v>
      </c>
      <c r="DD39" s="3">
        <v>0.15920551805328903</v>
      </c>
      <c r="DE39">
        <f t="shared" si="44"/>
        <v>0.57906610751379861</v>
      </c>
      <c r="DF39">
        <f t="shared" si="45"/>
        <v>0.5537044680440335</v>
      </c>
      <c r="DG39">
        <f t="shared" si="46"/>
        <v>2.5361639469765107E-2</v>
      </c>
      <c r="DH39">
        <f t="shared" si="47"/>
        <v>6.4321275659434739E-4</v>
      </c>
      <c r="DL39" s="2">
        <v>-0.42384605846118117</v>
      </c>
      <c r="DM39" s="3">
        <v>-3.047182837247461E-2</v>
      </c>
      <c r="DN39">
        <f t="shared" si="48"/>
        <v>0.45132172699603901</v>
      </c>
      <c r="DO39">
        <f t="shared" si="49"/>
        <v>0.52039748899790494</v>
      </c>
      <c r="DQ39">
        <f t="shared" si="50"/>
        <v>-6.9075762001865937E-2</v>
      </c>
      <c r="DR39">
        <f t="shared" si="51"/>
        <v>4.7714608961384264E-3</v>
      </c>
      <c r="DU39" s="2">
        <v>-0.53184545646227033</v>
      </c>
      <c r="DV39" s="3">
        <v>-0.35310020783359525</v>
      </c>
      <c r="DW39">
        <f t="shared" si="52"/>
        <v>0.43235723938589293</v>
      </c>
      <c r="DX39">
        <f t="shared" si="53"/>
        <v>0.46374456297964856</v>
      </c>
      <c r="DY39">
        <f t="shared" si="54"/>
        <v>-3.1387323593755623E-2</v>
      </c>
      <c r="DZ39">
        <f t="shared" si="55"/>
        <v>9.8516408237912844E-4</v>
      </c>
      <c r="ED39" s="2">
        <v>-1.3794038185756177</v>
      </c>
      <c r="EE39" s="2">
        <v>-1.0162909849634969</v>
      </c>
      <c r="EF39">
        <f t="shared" si="56"/>
        <v>0.28352761297434403</v>
      </c>
      <c r="EG39">
        <f t="shared" si="57"/>
        <v>0.34728953166626719</v>
      </c>
      <c r="EI39">
        <f t="shared" si="58"/>
        <v>-6.3761918691923158E-2</v>
      </c>
      <c r="EJ39">
        <f t="shared" si="59"/>
        <v>4.0655822752754195E-3</v>
      </c>
      <c r="EM39" s="2">
        <v>2.0174007799614539</v>
      </c>
      <c r="EN39" s="3">
        <v>0.17952710292920199</v>
      </c>
      <c r="EO39">
        <f t="shared" si="60"/>
        <v>0.88000000000000012</v>
      </c>
      <c r="EP39">
        <f t="shared" si="61"/>
        <v>0.55727289945875214</v>
      </c>
      <c r="ER39">
        <f t="shared" si="62"/>
        <v>0.32272710054124798</v>
      </c>
      <c r="ES39">
        <f t="shared" si="63"/>
        <v>0.10415278142376078</v>
      </c>
      <c r="EW39" s="2">
        <v>-0.29470549853213879</v>
      </c>
      <c r="EX39" s="3">
        <v>-0.14238866991217128</v>
      </c>
      <c r="EY39">
        <f t="shared" si="64"/>
        <v>0.47399856218281433</v>
      </c>
      <c r="EZ39">
        <f t="shared" si="65"/>
        <v>0.5007451057992055</v>
      </c>
      <c r="FB39">
        <f t="shared" si="66"/>
        <v>-2.6746543616391172E-2</v>
      </c>
      <c r="FC39">
        <f t="shared" si="67"/>
        <v>7.1537759542351529E-4</v>
      </c>
      <c r="FG39" s="2">
        <v>0.38649752864667314</v>
      </c>
      <c r="FH39" s="3">
        <v>0.59793850715811703</v>
      </c>
      <c r="FI39">
        <f t="shared" si="68"/>
        <v>0.59361651013467509</v>
      </c>
      <c r="FJ39">
        <f t="shared" si="69"/>
        <v>0.63074514132590642</v>
      </c>
      <c r="FK39">
        <f t="shared" si="70"/>
        <v>-3.7128631191231332E-2</v>
      </c>
      <c r="FL39">
        <f t="shared" si="71"/>
        <v>1.3785352541344762E-3</v>
      </c>
      <c r="FP39" s="2">
        <v>-0.29470549853213879</v>
      </c>
      <c r="FQ39" s="3">
        <v>-0.16483615844642135</v>
      </c>
      <c r="FR39">
        <f t="shared" si="72"/>
        <v>0.47399856218281433</v>
      </c>
      <c r="FS39">
        <f t="shared" si="73"/>
        <v>0.49680336977043249</v>
      </c>
      <c r="FU39">
        <f t="shared" si="74"/>
        <v>-2.2804807587618159E-2</v>
      </c>
      <c r="FV39">
        <f t="shared" si="75"/>
        <v>5.2005924910828675E-4</v>
      </c>
      <c r="FZ39" s="2">
        <v>0.38649752864667314</v>
      </c>
      <c r="GA39" s="3">
        <v>0.1162218958444412</v>
      </c>
      <c r="GB39">
        <f t="shared" si="76"/>
        <v>0.59361651013467509</v>
      </c>
      <c r="GC39">
        <f t="shared" si="77"/>
        <v>0.54615662624207573</v>
      </c>
      <c r="GD39">
        <f t="shared" si="78"/>
        <v>4.7459883892599364E-2</v>
      </c>
      <c r="GE39">
        <f t="shared" si="79"/>
        <v>2.2524405790990128E-3</v>
      </c>
      <c r="GI39" s="2">
        <v>-0.42384605846118117</v>
      </c>
      <c r="GJ39" s="3">
        <v>0.38301680545948247</v>
      </c>
      <c r="GK39">
        <f t="shared" si="80"/>
        <v>0.45132172699603901</v>
      </c>
      <c r="GL39">
        <f t="shared" si="81"/>
        <v>0.59300530180407718</v>
      </c>
      <c r="GN39">
        <f t="shared" si="82"/>
        <v>-0.14168357480803817</v>
      </c>
      <c r="GO39">
        <f t="shared" si="83"/>
        <v>2.0074235370384948E-2</v>
      </c>
      <c r="GS39" s="2">
        <v>2.5299348394051591</v>
      </c>
      <c r="GT39" s="3">
        <v>0.13850275407540466</v>
      </c>
      <c r="GU39">
        <f t="shared" si="84"/>
        <v>0.97</v>
      </c>
      <c r="GV39">
        <f t="shared" si="85"/>
        <v>0.55006910230847261</v>
      </c>
      <c r="GW39">
        <f t="shared" si="86"/>
        <v>0.41993089769152736</v>
      </c>
      <c r="GX39">
        <f t="shared" si="87"/>
        <v>0.17634195883601203</v>
      </c>
    </row>
    <row r="40" spans="2:206" x14ac:dyDescent="0.25">
      <c r="B40" s="2">
        <v>-0.59064082974713927</v>
      </c>
      <c r="C40" s="3">
        <v>-0.3995424846883473</v>
      </c>
      <c r="D40">
        <f t="shared" si="0"/>
        <v>0.42203288435399205</v>
      </c>
      <c r="E40">
        <f t="shared" si="1"/>
        <v>0.45558938804071009</v>
      </c>
      <c r="G40">
        <f t="shared" si="2"/>
        <v>-3.3556503686718031E-2</v>
      </c>
      <c r="H40">
        <f t="shared" si="3"/>
        <v>1.1260389396767208E-3</v>
      </c>
      <c r="L40" s="2">
        <v>1.1193346813402616</v>
      </c>
      <c r="M40" s="3">
        <v>-0.1175952776583966</v>
      </c>
      <c r="N40">
        <f t="shared" si="4"/>
        <v>0.72230131171451473</v>
      </c>
      <c r="O40">
        <f t="shared" si="5"/>
        <v>0.5050987780317624</v>
      </c>
      <c r="P40">
        <f t="shared" si="6"/>
        <v>0.21720253368275233</v>
      </c>
      <c r="Q40">
        <f t="shared" si="7"/>
        <v>4.7176940638207161E-2</v>
      </c>
      <c r="V40" s="2">
        <v>0.79875826700410013</v>
      </c>
      <c r="W40" s="3">
        <v>0.22622344198873809</v>
      </c>
      <c r="X40">
        <f t="shared" si="8"/>
        <v>0.66600870684534796</v>
      </c>
      <c r="Y40">
        <f t="shared" si="9"/>
        <v>0.56547268723465083</v>
      </c>
      <c r="AA40">
        <f t="shared" si="10"/>
        <v>0.10053601961069714</v>
      </c>
      <c r="AB40">
        <f t="shared" si="11"/>
        <v>1.0107491239162479E-2</v>
      </c>
      <c r="AF40" s="2">
        <v>0.80151733565751904</v>
      </c>
      <c r="AG40" s="3">
        <v>-7.0682099285465996E-2</v>
      </c>
      <c r="AH40">
        <f t="shared" si="12"/>
        <v>0.6664931940208485</v>
      </c>
      <c r="AI40">
        <f t="shared" si="13"/>
        <v>0.51333664237612697</v>
      </c>
      <c r="AJ40">
        <f t="shared" si="14"/>
        <v>0.15315655164472153</v>
      </c>
      <c r="AK40">
        <f t="shared" si="15"/>
        <v>2.3456929311702252E-2</v>
      </c>
      <c r="AP40" s="2">
        <v>-1.7569629102755477</v>
      </c>
      <c r="AQ40" s="3">
        <v>0.16604244079561503</v>
      </c>
      <c r="AR40">
        <f t="shared" si="16"/>
        <v>0.21722895900805878</v>
      </c>
      <c r="AS40">
        <f t="shared" si="17"/>
        <v>0.55490501859374175</v>
      </c>
      <c r="AU40">
        <f t="shared" si="18"/>
        <v>-0.33767605958568297</v>
      </c>
      <c r="AV40">
        <f t="shared" si="19"/>
        <v>0.11402512121731372</v>
      </c>
      <c r="AZ40" s="2">
        <v>0.44945915231800415</v>
      </c>
      <c r="BA40" s="3">
        <v>0.11977958142120979</v>
      </c>
      <c r="BB40">
        <f t="shared" si="20"/>
        <v>0.60467245076147003</v>
      </c>
      <c r="BC40">
        <f t="shared" si="21"/>
        <v>0.54678134902100028</v>
      </c>
      <c r="BD40">
        <f t="shared" si="22"/>
        <v>5.7891101740469741E-2</v>
      </c>
      <c r="BE40">
        <f t="shared" si="23"/>
        <v>3.3513796607254186E-3</v>
      </c>
      <c r="BI40" s="2">
        <v>5.7484457509883187E-2</v>
      </c>
      <c r="BJ40" s="3">
        <v>-0.27556750171054867</v>
      </c>
      <c r="BK40">
        <f t="shared" si="24"/>
        <v>0.53584244447657914</v>
      </c>
      <c r="BL40">
        <f t="shared" si="25"/>
        <v>0.47735915780023064</v>
      </c>
      <c r="BM40" s="3"/>
      <c r="BN40">
        <f t="shared" si="26"/>
        <v>5.84832866763485E-2</v>
      </c>
      <c r="BO40">
        <f t="shared" si="27"/>
        <v>3.4202948204679622E-3</v>
      </c>
      <c r="BR40" s="2">
        <v>-1.3794038185756177</v>
      </c>
      <c r="BS40" s="3">
        <v>-0.6438292494004193</v>
      </c>
      <c r="BT40">
        <f t="shared" si="28"/>
        <v>0.28352761297434403</v>
      </c>
      <c r="BU40">
        <f t="shared" si="29"/>
        <v>0.41269309964975037</v>
      </c>
      <c r="BV40" s="3"/>
      <c r="BW40">
        <f t="shared" si="30"/>
        <v>-0.12916548667540634</v>
      </c>
      <c r="BX40">
        <f t="shared" si="31"/>
        <v>1.6683722948094573E-2</v>
      </c>
      <c r="CB40" s="2">
        <v>-1.7569629102755477</v>
      </c>
      <c r="CC40" s="3">
        <v>0.33817297288697085</v>
      </c>
      <c r="CD40">
        <f t="shared" si="32"/>
        <v>0.21722895900805878</v>
      </c>
      <c r="CE40">
        <f t="shared" si="33"/>
        <v>0.58513081062215144</v>
      </c>
      <c r="CG40">
        <f t="shared" si="34"/>
        <v>-0.36790185161409267</v>
      </c>
      <c r="CH40">
        <f t="shared" si="35"/>
        <v>0.13535177242107785</v>
      </c>
      <c r="CK40" s="2">
        <v>-2.0576078255564711</v>
      </c>
      <c r="CL40" s="3">
        <v>-0.18309635312841524</v>
      </c>
      <c r="CM40">
        <f t="shared" si="36"/>
        <v>0.16443628723000875</v>
      </c>
      <c r="CN40">
        <f t="shared" si="37"/>
        <v>0.49359691452887611</v>
      </c>
      <c r="CO40">
        <f t="shared" si="38"/>
        <v>-0.32916062729886736</v>
      </c>
      <c r="CP40">
        <f t="shared" si="39"/>
        <v>0.10834671856378386</v>
      </c>
      <c r="CT40" s="2">
        <v>2.5299348394051591</v>
      </c>
      <c r="CU40" s="3">
        <v>1.3290871045624824</v>
      </c>
      <c r="CV40">
        <f t="shared" si="40"/>
        <v>0.97</v>
      </c>
      <c r="CW40">
        <f t="shared" si="41"/>
        <v>0.75913343582835291</v>
      </c>
      <c r="CY40">
        <f t="shared" si="42"/>
        <v>0.21086656417164706</v>
      </c>
      <c r="CZ40">
        <f t="shared" si="43"/>
        <v>4.446470788555535E-2</v>
      </c>
      <c r="DC40" s="2">
        <v>0.47477673978493629</v>
      </c>
      <c r="DD40" s="3">
        <v>0.52673708713094025</v>
      </c>
      <c r="DE40">
        <f t="shared" si="44"/>
        <v>0.60911817067030305</v>
      </c>
      <c r="DF40">
        <f t="shared" si="45"/>
        <v>0.61824230822755355</v>
      </c>
      <c r="DG40">
        <f t="shared" si="46"/>
        <v>-9.1241375572505001E-3</v>
      </c>
      <c r="DH40">
        <f t="shared" si="47"/>
        <v>8.3249886163629119E-5</v>
      </c>
      <c r="DL40" s="2">
        <v>1.7568126815528544</v>
      </c>
      <c r="DM40" s="3">
        <v>0.42114572753061119</v>
      </c>
      <c r="DN40">
        <f t="shared" si="48"/>
        <v>0.83424122860785244</v>
      </c>
      <c r="DO40">
        <f t="shared" si="49"/>
        <v>0.599700667552309</v>
      </c>
      <c r="DQ40">
        <f t="shared" si="50"/>
        <v>0.23454056105554344</v>
      </c>
      <c r="DR40">
        <f t="shared" si="51"/>
        <v>5.5009274780249098E-2</v>
      </c>
      <c r="DU40" s="2">
        <v>0.48400866101457757</v>
      </c>
      <c r="DV40" s="3">
        <v>-0.29481531749305911</v>
      </c>
      <c r="DW40">
        <f t="shared" si="52"/>
        <v>0.61073927837106645</v>
      </c>
      <c r="DX40">
        <f t="shared" si="53"/>
        <v>0.47397927818343766</v>
      </c>
      <c r="DY40">
        <f t="shared" si="54"/>
        <v>0.13676000018762879</v>
      </c>
      <c r="DZ40">
        <f t="shared" si="55"/>
        <v>1.8703297651320228E-2</v>
      </c>
      <c r="ED40" s="2">
        <v>-1.5531704915329725</v>
      </c>
      <c r="EE40" s="2">
        <v>-0.99814335260824472</v>
      </c>
      <c r="EF40">
        <f t="shared" si="56"/>
        <v>0.25301451774095368</v>
      </c>
      <c r="EG40">
        <f t="shared" si="57"/>
        <v>0.35047622117865873</v>
      </c>
      <c r="EI40">
        <f t="shared" si="58"/>
        <v>-9.746170343770505E-2</v>
      </c>
      <c r="EJ40">
        <f t="shared" si="59"/>
        <v>9.4987836369791676E-3</v>
      </c>
      <c r="EM40" s="2">
        <v>0.38649752864667314</v>
      </c>
      <c r="EN40" s="3">
        <v>0.64004961825184215</v>
      </c>
      <c r="EO40">
        <f t="shared" si="60"/>
        <v>0.59361651013467509</v>
      </c>
      <c r="EP40">
        <f t="shared" si="61"/>
        <v>0.6381397718457763</v>
      </c>
      <c r="ER40">
        <f t="shared" si="62"/>
        <v>-4.4523261711101214E-2</v>
      </c>
      <c r="ES40">
        <f t="shared" si="63"/>
        <v>1.9823208333952114E-3</v>
      </c>
      <c r="EW40" s="2">
        <v>0.58655441701955613</v>
      </c>
      <c r="EX40" s="3">
        <v>0.59143456613675804</v>
      </c>
      <c r="EY40">
        <f t="shared" si="64"/>
        <v>0.62874611688335025</v>
      </c>
      <c r="EZ40">
        <f t="shared" si="65"/>
        <v>0.62960306172917158</v>
      </c>
      <c r="FB40">
        <f t="shared" si="66"/>
        <v>-8.5694484582132802E-4</v>
      </c>
      <c r="FC40">
        <f t="shared" si="67"/>
        <v>7.3435446877973969E-7</v>
      </c>
      <c r="FG40" s="2">
        <v>-1.7569629102755477</v>
      </c>
      <c r="FH40" s="3">
        <v>0.44696287394643747</v>
      </c>
      <c r="FI40">
        <f t="shared" si="68"/>
        <v>0.21722895900805878</v>
      </c>
      <c r="FJ40">
        <f t="shared" si="69"/>
        <v>0.60423410905656005</v>
      </c>
      <c r="FK40">
        <f t="shared" si="70"/>
        <v>-0.38700515004850128</v>
      </c>
      <c r="FL40">
        <f t="shared" si="71"/>
        <v>0.14977298616406298</v>
      </c>
      <c r="FP40" s="2">
        <v>0.58655441701955613</v>
      </c>
      <c r="FQ40" s="3">
        <v>0.91585708972486557</v>
      </c>
      <c r="FR40">
        <f t="shared" si="72"/>
        <v>0.62874611688335025</v>
      </c>
      <c r="FS40">
        <f t="shared" si="73"/>
        <v>0.68657103602266667</v>
      </c>
      <c r="FU40">
        <f t="shared" si="74"/>
        <v>-5.7824919139316422E-2</v>
      </c>
      <c r="FV40">
        <f t="shared" si="75"/>
        <v>3.3437212734684827E-3</v>
      </c>
      <c r="FZ40" s="2">
        <v>-1.7569629102755477</v>
      </c>
      <c r="GA40" s="3">
        <v>9.0772111352849266E-2</v>
      </c>
      <c r="GB40">
        <f t="shared" si="76"/>
        <v>0.21722895900805878</v>
      </c>
      <c r="GC40">
        <f t="shared" si="77"/>
        <v>0.54168769278869844</v>
      </c>
      <c r="GD40">
        <f t="shared" si="78"/>
        <v>-0.32445873378063966</v>
      </c>
      <c r="GE40">
        <f t="shared" si="79"/>
        <v>0.105273469926536</v>
      </c>
      <c r="GI40" s="2">
        <v>1.7568126815528544</v>
      </c>
      <c r="GJ40" s="3">
        <v>0.6052060059840495</v>
      </c>
      <c r="GK40">
        <f t="shared" si="80"/>
        <v>0.83424122860785244</v>
      </c>
      <c r="GL40">
        <f t="shared" si="81"/>
        <v>0.63202130021190084</v>
      </c>
      <c r="GN40">
        <f t="shared" si="82"/>
        <v>0.2022199283959516</v>
      </c>
      <c r="GO40">
        <f t="shared" si="83"/>
        <v>4.0892899440463794E-2</v>
      </c>
      <c r="GS40" s="2">
        <v>0.22982339095090581</v>
      </c>
      <c r="GT40" s="3">
        <v>-2.106266076980836E-2</v>
      </c>
      <c r="GU40">
        <f t="shared" si="84"/>
        <v>0.56610483138317191</v>
      </c>
      <c r="GV40">
        <f t="shared" si="85"/>
        <v>0.5220497208225745</v>
      </c>
      <c r="GW40">
        <f t="shared" si="86"/>
        <v>4.405511056059741E-2</v>
      </c>
      <c r="GX40">
        <f t="shared" si="87"/>
        <v>1.9408527665064615E-3</v>
      </c>
    </row>
    <row r="41" spans="2:206" x14ac:dyDescent="0.25">
      <c r="B41" s="2">
        <v>-0.28788135798925818</v>
      </c>
      <c r="C41" s="3">
        <v>0.16735013086720341</v>
      </c>
      <c r="D41">
        <f t="shared" si="0"/>
        <v>0.4751968682027613</v>
      </c>
      <c r="E41">
        <f t="shared" si="1"/>
        <v>0.55513464646778132</v>
      </c>
      <c r="G41">
        <f t="shared" si="2"/>
        <v>-7.9937778265020021E-2</v>
      </c>
      <c r="H41">
        <f t="shared" si="3"/>
        <v>6.3900483939475072E-3</v>
      </c>
      <c r="L41" s="2">
        <v>8.7324604558639538E-2</v>
      </c>
      <c r="M41" s="3">
        <v>-0.14813565607215037</v>
      </c>
      <c r="N41">
        <f t="shared" si="4"/>
        <v>0.54108231719314159</v>
      </c>
      <c r="O41">
        <f t="shared" si="5"/>
        <v>0.49973594602754168</v>
      </c>
      <c r="P41">
        <f t="shared" si="6"/>
        <v>4.1346371165599916E-2</v>
      </c>
      <c r="Q41">
        <f t="shared" si="7"/>
        <v>1.7095224085635521E-3</v>
      </c>
      <c r="V41" s="2">
        <v>0.30363556284869364</v>
      </c>
      <c r="W41" s="3">
        <v>0.24752243719010913</v>
      </c>
      <c r="X41">
        <f t="shared" si="8"/>
        <v>0.57906610751379861</v>
      </c>
      <c r="Y41">
        <f t="shared" si="9"/>
        <v>0.56921275003204619</v>
      </c>
      <c r="AA41">
        <f t="shared" si="10"/>
        <v>9.8533574817524228E-3</v>
      </c>
      <c r="AB41">
        <f t="shared" si="11"/>
        <v>9.7088653663206451E-5</v>
      </c>
      <c r="AF41" s="2">
        <v>-1.24780967664861</v>
      </c>
      <c r="AG41" s="3">
        <v>0.12739199023945713</v>
      </c>
      <c r="AH41">
        <f t="shared" si="12"/>
        <v>0.30663529246453314</v>
      </c>
      <c r="AI41">
        <f t="shared" si="13"/>
        <v>0.5481180734415898</v>
      </c>
      <c r="AJ41">
        <f t="shared" si="14"/>
        <v>-0.24148278097705667</v>
      </c>
      <c r="AK41">
        <f t="shared" si="15"/>
        <v>5.8313933508413122E-2</v>
      </c>
      <c r="AP41" s="2">
        <v>-0.34031433640731373</v>
      </c>
      <c r="AQ41" s="3">
        <v>0.24184470849887318</v>
      </c>
      <c r="AR41">
        <f t="shared" si="16"/>
        <v>0.4659897375337344</v>
      </c>
      <c r="AS41">
        <f t="shared" si="17"/>
        <v>0.56821575173935535</v>
      </c>
      <c r="AU41">
        <f t="shared" si="18"/>
        <v>-0.10222601420562094</v>
      </c>
      <c r="AV41">
        <f t="shared" si="19"/>
        <v>1.0450157980367815E-2</v>
      </c>
      <c r="AZ41" s="2">
        <v>1.632704629931973</v>
      </c>
      <c r="BA41" s="3">
        <v>0.41075430883592723</v>
      </c>
      <c r="BB41">
        <f t="shared" si="20"/>
        <v>0.81244809224926051</v>
      </c>
      <c r="BC41">
        <f t="shared" si="21"/>
        <v>0.59787595431561869</v>
      </c>
      <c r="BD41">
        <f t="shared" si="22"/>
        <v>0.21457213793364183</v>
      </c>
      <c r="BE41">
        <f t="shared" si="23"/>
        <v>4.6041202377413812E-2</v>
      </c>
      <c r="BI41" s="2">
        <v>-1.5531704915329725</v>
      </c>
      <c r="BJ41" s="3">
        <v>-0.6438292494004193</v>
      </c>
      <c r="BK41">
        <f t="shared" si="24"/>
        <v>0.25301451774095368</v>
      </c>
      <c r="BL41">
        <f t="shared" si="25"/>
        <v>0.41269309964975037</v>
      </c>
      <c r="BM41" s="3"/>
      <c r="BN41">
        <f t="shared" si="26"/>
        <v>-0.15967858190879669</v>
      </c>
      <c r="BO41">
        <f t="shared" si="27"/>
        <v>2.5497249520404292E-2</v>
      </c>
      <c r="BR41" s="2">
        <v>-0.15536862843845359</v>
      </c>
      <c r="BS41" s="3">
        <v>0.2394271682870929</v>
      </c>
      <c r="BT41">
        <f t="shared" si="28"/>
        <v>0.49846584992178466</v>
      </c>
      <c r="BU41">
        <f t="shared" si="29"/>
        <v>0.56779123630462236</v>
      </c>
      <c r="BV41" s="3"/>
      <c r="BW41">
        <f t="shared" si="30"/>
        <v>-6.9325386382837695E-2</v>
      </c>
      <c r="BX41">
        <f t="shared" si="31"/>
        <v>4.8060091971297379E-3</v>
      </c>
      <c r="CB41" s="2">
        <v>0.92267359866428345</v>
      </c>
      <c r="CC41" s="3">
        <v>0.32594319363271118</v>
      </c>
      <c r="CD41">
        <f t="shared" si="32"/>
        <v>0.6877680019476502</v>
      </c>
      <c r="CE41">
        <f t="shared" si="33"/>
        <v>0.58298328478927708</v>
      </c>
      <c r="CG41">
        <f t="shared" si="34"/>
        <v>0.10478471715837312</v>
      </c>
      <c r="CH41">
        <f t="shared" si="35"/>
        <v>1.0979836949960254E-2</v>
      </c>
      <c r="CK41" s="2">
        <v>0.41647877292681079</v>
      </c>
      <c r="CL41" s="3">
        <v>0.32194949703146036</v>
      </c>
      <c r="CM41">
        <f t="shared" si="36"/>
        <v>0.59888115925504981</v>
      </c>
      <c r="CN41">
        <f t="shared" si="37"/>
        <v>0.58228199930884927</v>
      </c>
      <c r="CO41">
        <f t="shared" si="38"/>
        <v>1.6599159946200537E-2</v>
      </c>
      <c r="CP41">
        <f t="shared" si="39"/>
        <v>2.7553211091954822E-4</v>
      </c>
      <c r="CT41" s="2">
        <v>-0.42384605846118117</v>
      </c>
      <c r="CU41" s="3">
        <v>-0.35407989969545783</v>
      </c>
      <c r="CV41">
        <f t="shared" si="40"/>
        <v>0.45132172699603901</v>
      </c>
      <c r="CW41">
        <f t="shared" si="41"/>
        <v>0.46357253096354539</v>
      </c>
      <c r="CY41">
        <f t="shared" si="42"/>
        <v>-1.2250803967506385E-2</v>
      </c>
      <c r="CZ41">
        <f t="shared" si="43"/>
        <v>1.5008219785027019E-4</v>
      </c>
      <c r="DC41" s="2">
        <v>0.44213136595808233</v>
      </c>
      <c r="DD41" s="3">
        <v>-0.17732359232625819</v>
      </c>
      <c r="DE41">
        <f t="shared" si="44"/>
        <v>0.60338570549987947</v>
      </c>
      <c r="DF41">
        <f t="shared" si="45"/>
        <v>0.49461060027838133</v>
      </c>
      <c r="DG41">
        <f t="shared" si="46"/>
        <v>0.10877510522149814</v>
      </c>
      <c r="DH41">
        <f t="shared" si="47"/>
        <v>1.1832023515947991E-2</v>
      </c>
      <c r="DL41" s="2">
        <v>-4.2448826303999147E-2</v>
      </c>
      <c r="DM41" s="3">
        <v>0.63980670887343161</v>
      </c>
      <c r="DN41">
        <f t="shared" si="48"/>
        <v>0.51829435108155419</v>
      </c>
      <c r="DO41">
        <f t="shared" si="49"/>
        <v>0.63809711742378405</v>
      </c>
      <c r="DQ41">
        <f t="shared" si="50"/>
        <v>-0.11980276634222986</v>
      </c>
      <c r="DR41">
        <f t="shared" si="51"/>
        <v>1.4352702823250924E-2</v>
      </c>
      <c r="DU41" s="2">
        <v>-0.65361993529885654</v>
      </c>
      <c r="DV41" s="3">
        <v>-0.32180059609300071</v>
      </c>
      <c r="DW41">
        <f t="shared" si="52"/>
        <v>0.41097387394245644</v>
      </c>
      <c r="DX41">
        <f t="shared" si="53"/>
        <v>0.46924071490311481</v>
      </c>
      <c r="DY41">
        <f t="shared" si="54"/>
        <v>-5.8266840960658373E-2</v>
      </c>
      <c r="DZ41">
        <f t="shared" si="55"/>
        <v>3.3950247555346565E-3</v>
      </c>
      <c r="ED41" s="2">
        <v>8.7324604558639538E-2</v>
      </c>
      <c r="EE41" s="2">
        <v>-7.6098074713319877E-2</v>
      </c>
      <c r="EF41">
        <f t="shared" si="56"/>
        <v>0.54108231719314159</v>
      </c>
      <c r="EG41">
        <f t="shared" si="57"/>
        <v>0.51238560745556794</v>
      </c>
      <c r="EI41">
        <f t="shared" si="58"/>
        <v>2.8696709737573656E-2</v>
      </c>
      <c r="EJ41">
        <f t="shared" si="59"/>
        <v>8.2350114976255471E-4</v>
      </c>
      <c r="EM41" s="2">
        <v>0.60951253597223243</v>
      </c>
      <c r="EN41" s="3">
        <v>0.10331429049249037</v>
      </c>
      <c r="EO41">
        <f t="shared" si="60"/>
        <v>0.63277751863640352</v>
      </c>
      <c r="EP41">
        <f t="shared" si="61"/>
        <v>0.54389007544360501</v>
      </c>
      <c r="ER41">
        <f t="shared" si="62"/>
        <v>8.888744319279851E-2</v>
      </c>
      <c r="ES41">
        <f t="shared" si="63"/>
        <v>7.9009775573529815E-3</v>
      </c>
      <c r="EW41" s="2">
        <v>0.15852631555357027</v>
      </c>
      <c r="EX41" s="3">
        <v>-0.11119725402289311</v>
      </c>
      <c r="EY41">
        <f t="shared" si="64"/>
        <v>0.55358520138487521</v>
      </c>
      <c r="EZ41">
        <f t="shared" si="65"/>
        <v>0.50622225873823545</v>
      </c>
      <c r="FB41">
        <f t="shared" si="66"/>
        <v>4.7362942646639761E-2</v>
      </c>
      <c r="FC41">
        <f t="shared" si="67"/>
        <v>2.2432483361488876E-3</v>
      </c>
      <c r="FG41" s="2">
        <v>-1.3362101794129195</v>
      </c>
      <c r="FH41" s="3">
        <v>-0.14881171864529188</v>
      </c>
      <c r="FI41">
        <f t="shared" si="68"/>
        <v>0.29111233335148767</v>
      </c>
      <c r="FJ41">
        <f t="shared" si="69"/>
        <v>0.49961723073348147</v>
      </c>
      <c r="FK41">
        <f t="shared" si="70"/>
        <v>-0.20850489738199379</v>
      </c>
      <c r="FL41">
        <f t="shared" si="71"/>
        <v>4.3474292232275759E-2</v>
      </c>
      <c r="FP41" s="2">
        <v>0.15852631555357027</v>
      </c>
      <c r="FQ41" s="3">
        <v>-0.21600686680321804</v>
      </c>
      <c r="FR41">
        <f t="shared" si="72"/>
        <v>0.55358520138487521</v>
      </c>
      <c r="FS41">
        <f t="shared" si="73"/>
        <v>0.4878178913085518</v>
      </c>
      <c r="FU41">
        <f t="shared" si="74"/>
        <v>6.5767310076323415E-2</v>
      </c>
      <c r="FV41">
        <f t="shared" si="75"/>
        <v>4.3253390746752713E-3</v>
      </c>
      <c r="FZ41" s="2">
        <v>-1.3362101794129195</v>
      </c>
      <c r="GA41" s="3">
        <v>6.9653700721140965E-2</v>
      </c>
      <c r="GB41">
        <f t="shared" si="76"/>
        <v>0.29111233335148767</v>
      </c>
      <c r="GC41">
        <f t="shared" si="77"/>
        <v>0.53797934029615047</v>
      </c>
      <c r="GD41">
        <f t="shared" si="78"/>
        <v>-0.24686700694466279</v>
      </c>
      <c r="GE41">
        <f t="shared" si="79"/>
        <v>6.094331911781619E-2</v>
      </c>
      <c r="GI41" s="2">
        <v>-4.2448826303999147E-2</v>
      </c>
      <c r="GJ41" s="3">
        <v>-2.9004686506274149E-2</v>
      </c>
      <c r="GK41">
        <f t="shared" si="80"/>
        <v>0.51829435108155419</v>
      </c>
      <c r="GL41">
        <f t="shared" si="81"/>
        <v>0.52065511630193495</v>
      </c>
      <c r="GN41">
        <f t="shared" si="82"/>
        <v>-2.3607652203807561E-3</v>
      </c>
      <c r="GO41">
        <f t="shared" si="83"/>
        <v>5.5732124257593997E-6</v>
      </c>
      <c r="GS41" s="2">
        <v>-1.0184939426048869</v>
      </c>
      <c r="GT41" s="3">
        <v>-0.13045798535713679</v>
      </c>
      <c r="GU41">
        <f t="shared" si="84"/>
        <v>0.3469026965202473</v>
      </c>
      <c r="GV41">
        <f t="shared" si="85"/>
        <v>0.50284011117527461</v>
      </c>
      <c r="GW41">
        <f t="shared" si="86"/>
        <v>-0.15593741465502731</v>
      </c>
      <c r="GX41">
        <f t="shared" si="87"/>
        <v>2.4316477289293925E-2</v>
      </c>
    </row>
    <row r="42" spans="2:206" x14ac:dyDescent="0.25">
      <c r="B42" s="2">
        <v>1.0186854001965282</v>
      </c>
      <c r="C42" s="3">
        <v>0.19521075515477179</v>
      </c>
      <c r="D42">
        <f t="shared" si="0"/>
        <v>0.70462749055857465</v>
      </c>
      <c r="E42">
        <f t="shared" si="1"/>
        <v>0.56002691877569921</v>
      </c>
      <c r="G42">
        <f t="shared" si="2"/>
        <v>0.14460057178287544</v>
      </c>
      <c r="H42">
        <f t="shared" si="3"/>
        <v>2.0909325359934512E-2</v>
      </c>
      <c r="N42">
        <v>0.50476022257386211</v>
      </c>
      <c r="O42">
        <v>0.49434022635388347</v>
      </c>
      <c r="V42" s="2">
        <v>-1.3362101794129195</v>
      </c>
      <c r="W42" s="3">
        <v>-0.31180379963647142</v>
      </c>
      <c r="X42">
        <f t="shared" si="8"/>
        <v>0.29111233335148767</v>
      </c>
      <c r="Y42">
        <f t="shared" si="9"/>
        <v>0.47099613322997524</v>
      </c>
      <c r="AA42">
        <f t="shared" si="10"/>
        <v>-0.17988379987848757</v>
      </c>
      <c r="AB42">
        <f t="shared" si="11"/>
        <v>3.2358181458723767E-2</v>
      </c>
      <c r="AP42" s="2">
        <v>-0.19894075240446382</v>
      </c>
      <c r="AQ42" s="3">
        <v>-0.18577227735742241</v>
      </c>
      <c r="AR42">
        <f t="shared" si="16"/>
        <v>0.49081466833748716</v>
      </c>
      <c r="AS42">
        <f t="shared" si="17"/>
        <v>0.49312702735518849</v>
      </c>
      <c r="AU42">
        <f t="shared" si="18"/>
        <v>-2.3123590177013265E-3</v>
      </c>
      <c r="AV42">
        <f t="shared" si="19"/>
        <v>5.3470042267446433E-6</v>
      </c>
      <c r="BI42" s="2">
        <v>-0.48745107161368212</v>
      </c>
      <c r="BJ42" s="3">
        <v>-0.34394923282069156</v>
      </c>
      <c r="BK42">
        <f t="shared" si="24"/>
        <v>0.44015280840760745</v>
      </c>
      <c r="BL42">
        <f t="shared" si="25"/>
        <v>0.46535145667965988</v>
      </c>
      <c r="BM42" s="3"/>
      <c r="BN42">
        <f t="shared" si="26"/>
        <v>-2.5198648272052426E-2</v>
      </c>
      <c r="BO42">
        <f t="shared" si="27"/>
        <v>6.3497187473861077E-4</v>
      </c>
      <c r="CB42" s="2">
        <v>0.80151733565751904</v>
      </c>
      <c r="CC42" s="3">
        <v>8.9796664081125424E-2</v>
      </c>
      <c r="CD42">
        <f t="shared" si="32"/>
        <v>0.6664931940208485</v>
      </c>
      <c r="CE42">
        <f t="shared" si="33"/>
        <v>0.54151640611450069</v>
      </c>
      <c r="CG42">
        <f t="shared" si="34"/>
        <v>0.12497678790634781</v>
      </c>
      <c r="CH42">
        <f t="shared" si="35"/>
        <v>1.5619197515388244E-2</v>
      </c>
      <c r="CT42" s="2">
        <v>0.79875826700410013</v>
      </c>
      <c r="CU42" s="3">
        <v>0.29417614591733399</v>
      </c>
      <c r="CV42">
        <f t="shared" si="40"/>
        <v>0.66600870684534796</v>
      </c>
      <c r="CW42">
        <f t="shared" si="41"/>
        <v>0.57740505200317283</v>
      </c>
      <c r="CY42">
        <f t="shared" si="42"/>
        <v>8.8603654842175139E-2</v>
      </c>
      <c r="CZ42">
        <f t="shared" si="43"/>
        <v>7.8506076513913062E-3</v>
      </c>
      <c r="DE42">
        <v>0.55358520138487521</v>
      </c>
      <c r="DF42">
        <v>0.50272046441117035</v>
      </c>
      <c r="DL42" s="2">
        <v>0.44213136595808233</v>
      </c>
      <c r="DM42" s="3">
        <v>1.2341927635624961E-3</v>
      </c>
      <c r="DN42">
        <f t="shared" si="48"/>
        <v>0.60338570549987947</v>
      </c>
      <c r="DO42">
        <f t="shared" si="49"/>
        <v>0.52596500563346371</v>
      </c>
      <c r="DQ42">
        <f t="shared" si="50"/>
        <v>7.7420699866415754E-2</v>
      </c>
      <c r="DR42">
        <f t="shared" si="51"/>
        <v>5.9939647678056282E-3</v>
      </c>
      <c r="ED42" s="2">
        <v>0.74817362561585732</v>
      </c>
      <c r="EE42" s="2">
        <v>0.30163644901670311</v>
      </c>
      <c r="EF42">
        <f t="shared" si="56"/>
        <v>0.65712614062158681</v>
      </c>
      <c r="EG42">
        <f t="shared" si="57"/>
        <v>0.57871506695061259</v>
      </c>
      <c r="EI42">
        <f t="shared" si="58"/>
        <v>7.8411073670974218E-2</v>
      </c>
      <c r="EJ42">
        <f t="shared" si="59"/>
        <v>6.1482964742349466E-3</v>
      </c>
      <c r="EW42" s="2">
        <v>2.5299348394051591</v>
      </c>
      <c r="EX42" s="3">
        <v>0.43500400738440237</v>
      </c>
      <c r="EY42">
        <f t="shared" si="64"/>
        <v>0.97</v>
      </c>
      <c r="EZ42">
        <f t="shared" si="65"/>
        <v>0.60213415497399359</v>
      </c>
      <c r="FB42">
        <f t="shared" si="66"/>
        <v>0.36786584502600639</v>
      </c>
      <c r="FC42">
        <f t="shared" si="67"/>
        <v>0.13532527993669774</v>
      </c>
      <c r="FP42" s="2">
        <v>2.5299348394051591</v>
      </c>
      <c r="FQ42" s="3">
        <v>1.1670566198856045</v>
      </c>
      <c r="FR42">
        <f t="shared" si="72"/>
        <v>0.97</v>
      </c>
      <c r="FS42">
        <f t="shared" si="73"/>
        <v>0.7306811927974276</v>
      </c>
      <c r="FU42">
        <f t="shared" si="74"/>
        <v>0.23931880720257237</v>
      </c>
      <c r="FV42">
        <f t="shared" si="75"/>
        <v>5.7273491480862006E-2</v>
      </c>
      <c r="GI42" s="2">
        <v>0.44213136595808233</v>
      </c>
      <c r="GJ42" s="3">
        <v>0.75214990345844368</v>
      </c>
      <c r="GK42">
        <f t="shared" si="80"/>
        <v>0.60338570549987947</v>
      </c>
      <c r="GL42">
        <f t="shared" si="81"/>
        <v>0.65782436740132744</v>
      </c>
      <c r="GN42">
        <f t="shared" si="82"/>
        <v>-5.4438661901447971E-2</v>
      </c>
      <c r="GO42">
        <f t="shared" si="83"/>
        <v>2.9635679096201629E-3</v>
      </c>
    </row>
    <row r="43" spans="2:206" x14ac:dyDescent="0.25">
      <c r="B43" s="2">
        <v>-0.92898824635776978</v>
      </c>
      <c r="C43" s="3">
        <v>-0.29629166625043379</v>
      </c>
      <c r="D43">
        <f t="shared" si="0"/>
        <v>0.3626197254938609</v>
      </c>
      <c r="E43">
        <f t="shared" si="1"/>
        <v>0.4737200341669367</v>
      </c>
      <c r="G43">
        <f t="shared" si="2"/>
        <v>-0.1111003086730758</v>
      </c>
      <c r="H43">
        <f t="shared" si="3"/>
        <v>1.2343278587252721E-2</v>
      </c>
      <c r="N43">
        <v>0.38054277693501282</v>
      </c>
      <c r="O43">
        <v>0.5590144788153717</v>
      </c>
      <c r="V43" s="2">
        <v>-1.5373610712129262</v>
      </c>
      <c r="W43" s="3">
        <v>-0.11539058575654634</v>
      </c>
      <c r="X43">
        <f t="shared" si="8"/>
        <v>0.25579062169460798</v>
      </c>
      <c r="Y43">
        <f t="shared" si="9"/>
        <v>0.50548591771060025</v>
      </c>
      <c r="AA43">
        <f t="shared" si="10"/>
        <v>-0.24969529601599227</v>
      </c>
      <c r="AB43">
        <f t="shared" si="11"/>
        <v>6.2347740852514009E-2</v>
      </c>
      <c r="AP43" s="2">
        <v>-0.92898824635776978</v>
      </c>
      <c r="AQ43" s="3">
        <v>-0.42738840684729396</v>
      </c>
      <c r="AR43">
        <f t="shared" si="16"/>
        <v>0.3626197254938609</v>
      </c>
      <c r="AS43">
        <f t="shared" si="17"/>
        <v>0.45069969739844273</v>
      </c>
      <c r="AU43">
        <f t="shared" si="18"/>
        <v>-8.8079971904581833E-2</v>
      </c>
      <c r="AV43">
        <f t="shared" si="19"/>
        <v>7.7580814507119253E-3</v>
      </c>
      <c r="BI43" s="2">
        <v>-0.59064082974713927</v>
      </c>
      <c r="BJ43" s="3">
        <v>-0.41541288305466068</v>
      </c>
      <c r="BK43">
        <f t="shared" si="24"/>
        <v>0.42203288435399205</v>
      </c>
      <c r="BL43">
        <f t="shared" si="25"/>
        <v>0.45280257645882521</v>
      </c>
      <c r="BM43" s="3"/>
      <c r="BN43">
        <f t="shared" si="26"/>
        <v>-3.0769692104833157E-2</v>
      </c>
      <c r="BO43">
        <f t="shared" si="27"/>
        <v>9.4677395222623193E-4</v>
      </c>
      <c r="CB43" s="2">
        <v>0.46043075924155968</v>
      </c>
      <c r="CC43" s="3">
        <v>0.51577022245556003</v>
      </c>
      <c r="CD43">
        <f t="shared" si="32"/>
        <v>0.60659904394084185</v>
      </c>
      <c r="CE43">
        <f t="shared" si="33"/>
        <v>0.61631654777788603</v>
      </c>
      <c r="CG43">
        <f t="shared" si="34"/>
        <v>-9.7175038370441724E-3</v>
      </c>
      <c r="CH43">
        <f t="shared" si="35"/>
        <v>9.442988082296822E-5</v>
      </c>
      <c r="CT43" s="2">
        <v>0.32533532129688036</v>
      </c>
      <c r="CU43" s="3">
        <v>-0.45504822378145499</v>
      </c>
      <c r="CV43">
        <f t="shared" si="40"/>
        <v>0.58287654357039265</v>
      </c>
      <c r="CW43">
        <f t="shared" si="41"/>
        <v>0.44584268647749747</v>
      </c>
      <c r="CY43">
        <f t="shared" si="42"/>
        <v>0.13703385709289517</v>
      </c>
      <c r="CZ43">
        <f t="shared" si="43"/>
        <v>1.8778277989756016E-2</v>
      </c>
      <c r="DE43">
        <v>0.29111233335148767</v>
      </c>
      <c r="DF43">
        <v>0.51817552735183892</v>
      </c>
      <c r="DL43" s="2">
        <v>-0.28788135798925818</v>
      </c>
      <c r="DM43" s="3">
        <v>0.18910803377394242</v>
      </c>
      <c r="DN43">
        <f t="shared" si="48"/>
        <v>0.4751968682027613</v>
      </c>
      <c r="DO43">
        <f t="shared" si="49"/>
        <v>0.55895529258002596</v>
      </c>
      <c r="DQ43">
        <f t="shared" si="50"/>
        <v>-8.3758424377264662E-2</v>
      </c>
      <c r="DR43">
        <f t="shared" si="51"/>
        <v>7.0154736541619628E-3</v>
      </c>
      <c r="ED43" s="2">
        <v>0.53020988987543305</v>
      </c>
      <c r="EE43" s="2">
        <v>-0.28190112934995099</v>
      </c>
      <c r="EF43">
        <f t="shared" si="56"/>
        <v>0.61885212574357107</v>
      </c>
      <c r="EG43">
        <f t="shared" si="57"/>
        <v>0.47624698490743811</v>
      </c>
      <c r="EI43">
        <f t="shared" si="58"/>
        <v>0.14260514083613296</v>
      </c>
      <c r="EJ43">
        <f t="shared" si="59"/>
        <v>2.0336226192893315E-2</v>
      </c>
      <c r="EW43" s="2">
        <v>1.632704629931973</v>
      </c>
      <c r="EX43" s="3">
        <v>0.65918798256658107</v>
      </c>
      <c r="EY43">
        <f t="shared" si="64"/>
        <v>0.81244809224926051</v>
      </c>
      <c r="EZ43">
        <f t="shared" si="65"/>
        <v>0.6415004319942863</v>
      </c>
      <c r="FB43">
        <f t="shared" si="66"/>
        <v>0.17094766025497421</v>
      </c>
      <c r="FC43">
        <f t="shared" si="67"/>
        <v>2.9223102546650091E-2</v>
      </c>
      <c r="FP43" s="2">
        <v>1.632704629931973</v>
      </c>
      <c r="FQ43" s="3">
        <v>0.99433332551867881</v>
      </c>
      <c r="FR43">
        <f t="shared" si="72"/>
        <v>0.81244809224926051</v>
      </c>
      <c r="FS43">
        <f t="shared" si="73"/>
        <v>0.70035131284779917</v>
      </c>
      <c r="FU43">
        <f t="shared" si="74"/>
        <v>0.11209677940146134</v>
      </c>
      <c r="FV43">
        <f t="shared" si="75"/>
        <v>1.2565687952179888E-2</v>
      </c>
      <c r="GI43" s="2">
        <v>-0.28788135798925818</v>
      </c>
      <c r="GJ43" s="3">
        <v>0.18641400878305592</v>
      </c>
      <c r="GK43">
        <f t="shared" si="80"/>
        <v>0.4751968682027613</v>
      </c>
      <c r="GL43">
        <f t="shared" si="81"/>
        <v>0.55848222694719185</v>
      </c>
      <c r="GN43">
        <f t="shared" si="82"/>
        <v>-8.3285358744430549E-2</v>
      </c>
      <c r="GO43">
        <f t="shared" si="83"/>
        <v>6.9364509811884944E-3</v>
      </c>
    </row>
    <row r="44" spans="2:206" x14ac:dyDescent="0.25">
      <c r="B44" s="2">
        <v>-1.3794038185756177</v>
      </c>
      <c r="C44" s="3">
        <v>-0.78388813340064645</v>
      </c>
      <c r="D44">
        <f t="shared" si="0"/>
        <v>0.28352761297434403</v>
      </c>
      <c r="E44">
        <f t="shared" si="1"/>
        <v>0.38809902765051196</v>
      </c>
      <c r="G44">
        <f t="shared" si="2"/>
        <v>-0.10457141467616793</v>
      </c>
      <c r="H44">
        <f t="shared" si="3"/>
        <v>1.0935180767375069E-2</v>
      </c>
      <c r="N44">
        <v>0.56222114066277662</v>
      </c>
      <c r="O44">
        <v>0.51462155836731005</v>
      </c>
      <c r="V44" s="2">
        <v>-0.81267868422385547</v>
      </c>
      <c r="W44" s="3">
        <v>-0.27631795875331822</v>
      </c>
      <c r="X44">
        <f t="shared" si="8"/>
        <v>0.38304346202253947</v>
      </c>
      <c r="Y44">
        <f t="shared" si="9"/>
        <v>0.47722737897967271</v>
      </c>
      <c r="AA44">
        <f t="shared" si="10"/>
        <v>-9.418391695713324E-2</v>
      </c>
      <c r="AB44">
        <f t="shared" si="11"/>
        <v>8.870610213388171E-3</v>
      </c>
      <c r="AP44" s="2">
        <v>-0.56326342369319049</v>
      </c>
      <c r="AQ44" s="3">
        <v>-0.17182827929858063</v>
      </c>
      <c r="AR44">
        <f t="shared" si="16"/>
        <v>0.4268403044648228</v>
      </c>
      <c r="AS44">
        <f t="shared" si="17"/>
        <v>0.49557556672964076</v>
      </c>
      <c r="AU44">
        <f t="shared" si="18"/>
        <v>-6.8735262264817965E-2</v>
      </c>
      <c r="AV44">
        <f t="shared" si="19"/>
        <v>4.7245362786133083E-3</v>
      </c>
      <c r="BI44" s="2">
        <v>-2.2761571756279251</v>
      </c>
      <c r="BJ44" s="3">
        <v>0.26953768730840449</v>
      </c>
      <c r="BK44">
        <f t="shared" si="24"/>
        <v>0.12605943959615651</v>
      </c>
      <c r="BL44">
        <f t="shared" si="25"/>
        <v>0.57307858582215365</v>
      </c>
      <c r="BM44" s="3"/>
      <c r="BN44">
        <f t="shared" si="26"/>
        <v>-0.44701914622599714</v>
      </c>
      <c r="BO44">
        <f t="shared" si="27"/>
        <v>0.19982611709261941</v>
      </c>
      <c r="CB44" s="2">
        <v>0.44213136595808233</v>
      </c>
      <c r="CC44" s="3">
        <v>-5.7672273723149953E-2</v>
      </c>
      <c r="CD44">
        <f t="shared" si="32"/>
        <v>0.60338570549987947</v>
      </c>
      <c r="CE44">
        <f t="shared" si="33"/>
        <v>0.5156211428479186</v>
      </c>
      <c r="CG44">
        <f t="shared" si="34"/>
        <v>8.7764562651960865E-2</v>
      </c>
      <c r="CH44">
        <f t="shared" si="35"/>
        <v>7.7026184574899639E-3</v>
      </c>
      <c r="CT44" s="2">
        <v>5.8818939502553198E-3</v>
      </c>
      <c r="CU44" s="3">
        <v>5.1485332003884061E-2</v>
      </c>
      <c r="CV44">
        <f t="shared" si="40"/>
        <v>0.52678113306752417</v>
      </c>
      <c r="CW44">
        <f t="shared" si="41"/>
        <v>0.53478900951827424</v>
      </c>
      <c r="CY44">
        <f t="shared" si="42"/>
        <v>-8.0078764507500733E-3</v>
      </c>
      <c r="CZ44">
        <f t="shared" si="43"/>
        <v>6.4126085250477592E-5</v>
      </c>
      <c r="DE44">
        <v>0.54399087624336961</v>
      </c>
      <c r="DF44">
        <v>0.45870550968326945</v>
      </c>
      <c r="DL44" s="2">
        <v>0.20770646016703859</v>
      </c>
      <c r="DM44" s="3">
        <v>2.0385607499959244E-2</v>
      </c>
      <c r="DN44">
        <f t="shared" si="48"/>
        <v>0.56222114066277662</v>
      </c>
      <c r="DO44">
        <f t="shared" si="49"/>
        <v>0.52932795741104222</v>
      </c>
      <c r="DQ44">
        <f t="shared" si="50"/>
        <v>3.2893183251734404E-2</v>
      </c>
      <c r="DR44">
        <f t="shared" si="51"/>
        <v>1.0819615044321807E-3</v>
      </c>
      <c r="ED44" s="2">
        <v>0.30363556284869364</v>
      </c>
      <c r="EE44" s="2">
        <v>0.62570323816898998</v>
      </c>
      <c r="EF44">
        <f t="shared" si="56"/>
        <v>0.57906610751379861</v>
      </c>
      <c r="EG44">
        <f t="shared" si="57"/>
        <v>0.63562057495794777</v>
      </c>
      <c r="EI44">
        <f t="shared" si="58"/>
        <v>-5.6554467444149159E-2</v>
      </c>
      <c r="EJ44">
        <f t="shared" si="59"/>
        <v>3.1984077878913272E-3</v>
      </c>
      <c r="EW44" s="2">
        <v>0.36105760655607949</v>
      </c>
      <c r="EX44" s="3">
        <v>-2.3431724159880929E-2</v>
      </c>
      <c r="EY44">
        <f t="shared" si="64"/>
        <v>0.58914930850003933</v>
      </c>
      <c r="EZ44">
        <f t="shared" si="65"/>
        <v>0.52163371782496304</v>
      </c>
      <c r="FB44">
        <f t="shared" si="66"/>
        <v>6.7515590675076287E-2</v>
      </c>
      <c r="FC44">
        <f t="shared" si="67"/>
        <v>4.5583549842044477E-3</v>
      </c>
      <c r="FP44" s="2">
        <v>0.36105760655607949</v>
      </c>
      <c r="FQ44" s="3">
        <v>-9.463461310672415E-2</v>
      </c>
      <c r="FR44">
        <f t="shared" si="72"/>
        <v>0.58914930850003933</v>
      </c>
      <c r="FS44">
        <f t="shared" si="73"/>
        <v>0.50913062678712784</v>
      </c>
      <c r="FU44">
        <f t="shared" si="74"/>
        <v>8.0018681712911488E-2</v>
      </c>
      <c r="FV44">
        <f t="shared" si="75"/>
        <v>6.4029894230722357E-3</v>
      </c>
      <c r="GI44" s="2">
        <v>0.20770646016703859</v>
      </c>
      <c r="GJ44" s="3">
        <v>-0.24122433533448728</v>
      </c>
      <c r="GK44">
        <f t="shared" si="80"/>
        <v>0.56222114066277662</v>
      </c>
      <c r="GL44">
        <f t="shared" si="81"/>
        <v>0.48338975209322321</v>
      </c>
      <c r="GN44">
        <f t="shared" si="82"/>
        <v>7.8831388569553407E-2</v>
      </c>
      <c r="GO44">
        <f t="shared" si="83"/>
        <v>6.2143878238039157E-3</v>
      </c>
    </row>
    <row r="45" spans="2:206" x14ac:dyDescent="0.25">
      <c r="B45" s="2">
        <v>1.7461619956902619</v>
      </c>
      <c r="C45" s="3">
        <v>0.37575000053054436</v>
      </c>
      <c r="D45">
        <f t="shared" si="0"/>
        <v>0.8323709885526378</v>
      </c>
      <c r="E45">
        <f t="shared" si="1"/>
        <v>0.59172926476506693</v>
      </c>
      <c r="G45">
        <f t="shared" si="2"/>
        <v>0.24064172378757087</v>
      </c>
      <c r="H45">
        <f t="shared" si="3"/>
        <v>5.7908439227453555E-2</v>
      </c>
      <c r="N45">
        <v>0.78011348791304247</v>
      </c>
      <c r="O45">
        <v>0.58392978290793451</v>
      </c>
      <c r="V45" s="2">
        <v>2.0174007799614539</v>
      </c>
      <c r="W45" s="3">
        <v>0.47687701615088757</v>
      </c>
      <c r="X45">
        <f t="shared" si="8"/>
        <v>0.88000000000000012</v>
      </c>
      <c r="Y45">
        <f t="shared" si="9"/>
        <v>0.60948697518085748</v>
      </c>
      <c r="AA45">
        <f t="shared" si="10"/>
        <v>0.27051302481914263</v>
      </c>
      <c r="AB45">
        <f t="shared" si="11"/>
        <v>7.3177296596802083E-2</v>
      </c>
      <c r="AP45" s="2">
        <v>1.690225976364115</v>
      </c>
      <c r="AQ45" s="3">
        <v>0.27004828820059412</v>
      </c>
      <c r="AR45">
        <f t="shared" si="16"/>
        <v>0.8225487306039323</v>
      </c>
      <c r="AS45">
        <f t="shared" si="17"/>
        <v>0.5731682463616834</v>
      </c>
      <c r="AU45">
        <f t="shared" si="18"/>
        <v>0.2493804842422489</v>
      </c>
      <c r="AV45">
        <f t="shared" si="19"/>
        <v>6.2190625920898551E-2</v>
      </c>
      <c r="BI45" s="2">
        <v>1.8939150310756041</v>
      </c>
      <c r="BJ45" s="3">
        <v>0.61536484337988884</v>
      </c>
      <c r="BK45">
        <f t="shared" si="24"/>
        <v>0.85831613881077673</v>
      </c>
      <c r="BL45">
        <f t="shared" si="25"/>
        <v>0.63380517261760583</v>
      </c>
      <c r="BM45" s="3"/>
      <c r="BN45">
        <f t="shared" si="26"/>
        <v>0.2245109661931709</v>
      </c>
      <c r="BO45">
        <f t="shared" si="27"/>
        <v>5.040517394099113E-2</v>
      </c>
      <c r="CB45" s="2">
        <v>-0.28788135798925818</v>
      </c>
      <c r="CC45" s="3">
        <v>0.35684771872696297</v>
      </c>
      <c r="CD45">
        <f t="shared" si="32"/>
        <v>0.4751968682027613</v>
      </c>
      <c r="CE45">
        <f t="shared" si="33"/>
        <v>0.58841006025372433</v>
      </c>
      <c r="CG45">
        <f t="shared" si="34"/>
        <v>-0.11321319205096303</v>
      </c>
      <c r="CH45">
        <f t="shared" si="35"/>
        <v>1.2817226854368239E-2</v>
      </c>
      <c r="CT45" s="2">
        <v>0.90553217836413047</v>
      </c>
      <c r="CU45" s="3">
        <v>0.33858458531697544</v>
      </c>
      <c r="CV45">
        <f t="shared" si="40"/>
        <v>0.68475800134654241</v>
      </c>
      <c r="CW45">
        <f t="shared" si="41"/>
        <v>0.58520308897715601</v>
      </c>
      <c r="CY45">
        <f t="shared" si="42"/>
        <v>9.9554912369386406E-2</v>
      </c>
      <c r="CZ45">
        <f t="shared" si="43"/>
        <v>9.9111805768762069E-3</v>
      </c>
      <c r="DE45">
        <v>0.47399856218281433</v>
      </c>
      <c r="DF45">
        <v>0.48585612371421971</v>
      </c>
      <c r="DL45" s="2">
        <v>-2.2761571756279251</v>
      </c>
      <c r="DM45" s="3">
        <v>0.18611186762035289</v>
      </c>
      <c r="DN45">
        <f t="shared" si="48"/>
        <v>0.12605943959615651</v>
      </c>
      <c r="DO45">
        <f t="shared" si="49"/>
        <v>0.55842917153722982</v>
      </c>
      <c r="DQ45">
        <f t="shared" si="50"/>
        <v>-0.43236973194107331</v>
      </c>
      <c r="DR45">
        <f t="shared" si="51"/>
        <v>0.18694358509879558</v>
      </c>
      <c r="ED45" s="2">
        <v>1.632704629931973</v>
      </c>
      <c r="EE45" s="2">
        <v>0.73360366648179476</v>
      </c>
      <c r="EF45">
        <f t="shared" si="56"/>
        <v>0.81244809224926051</v>
      </c>
      <c r="EG45">
        <f t="shared" si="57"/>
        <v>0.65456768368022988</v>
      </c>
      <c r="EI45">
        <f t="shared" si="58"/>
        <v>0.15788040856903063</v>
      </c>
      <c r="EJ45">
        <f t="shared" si="59"/>
        <v>2.492622340992404E-2</v>
      </c>
      <c r="EW45" s="2">
        <v>-0.66895210030599583</v>
      </c>
      <c r="EX45" s="3">
        <v>-9.4068236325794252E-2</v>
      </c>
      <c r="EY45">
        <f t="shared" si="64"/>
        <v>0.40828157510842333</v>
      </c>
      <c r="EZ45">
        <f t="shared" si="65"/>
        <v>0.50923008146598181</v>
      </c>
      <c r="FB45">
        <f t="shared" si="66"/>
        <v>-0.10094850635755848</v>
      </c>
      <c r="FC45">
        <f t="shared" si="67"/>
        <v>1.0190600935822023E-2</v>
      </c>
      <c r="FP45" s="2">
        <v>-0.66895210030599583</v>
      </c>
      <c r="FQ45" s="3">
        <v>-0.21110224839866185</v>
      </c>
      <c r="FR45">
        <f t="shared" si="72"/>
        <v>0.40828157510842333</v>
      </c>
      <c r="FS45">
        <f t="shared" si="73"/>
        <v>0.48867913291440557</v>
      </c>
      <c r="FU45">
        <f t="shared" si="74"/>
        <v>-8.0397557805982234E-2</v>
      </c>
      <c r="FV45">
        <f t="shared" si="75"/>
        <v>6.4637673011662547E-3</v>
      </c>
      <c r="GI45" s="2">
        <v>-2.2761571756279251</v>
      </c>
      <c r="GJ45" s="3">
        <v>-0.33924723412201063</v>
      </c>
      <c r="GK45">
        <f t="shared" si="80"/>
        <v>0.12605943959615651</v>
      </c>
      <c r="GL45">
        <f t="shared" si="81"/>
        <v>0.46617711865291606</v>
      </c>
      <c r="GN45">
        <f t="shared" si="82"/>
        <v>-0.34011767905675955</v>
      </c>
      <c r="GO45">
        <f t="shared" si="83"/>
        <v>0.11568003560695689</v>
      </c>
    </row>
    <row r="46" spans="2:206" x14ac:dyDescent="0.25">
      <c r="B46" s="2">
        <v>0.88282767469721957</v>
      </c>
      <c r="C46" s="3">
        <v>7.1907033750609764E-2</v>
      </c>
      <c r="D46">
        <f t="shared" si="0"/>
        <v>0.68077113395232502</v>
      </c>
      <c r="E46">
        <f t="shared" si="1"/>
        <v>0.53837502126391357</v>
      </c>
      <c r="G46">
        <f t="shared" si="2"/>
        <v>0.14239611268841146</v>
      </c>
      <c r="H46">
        <f t="shared" si="3"/>
        <v>2.0276652908770773E-2</v>
      </c>
      <c r="N46">
        <v>0.49846584992178466</v>
      </c>
      <c r="O46">
        <v>0.55519868768217917</v>
      </c>
      <c r="V46" s="2">
        <v>1.7461619956902619</v>
      </c>
      <c r="W46" s="3">
        <v>0.45826868757341382</v>
      </c>
      <c r="X46">
        <f t="shared" si="8"/>
        <v>0.8323709885526378</v>
      </c>
      <c r="Y46">
        <f t="shared" si="9"/>
        <v>0.60621938829347999</v>
      </c>
      <c r="AA46">
        <f t="shared" si="10"/>
        <v>0.22615160025915781</v>
      </c>
      <c r="AB46">
        <f t="shared" si="11"/>
        <v>5.114454629977791E-2</v>
      </c>
      <c r="AP46" s="2">
        <v>1.1193346813402616</v>
      </c>
      <c r="AQ46" s="3">
        <v>0.280954593815397</v>
      </c>
      <c r="AR46">
        <f t="shared" si="16"/>
        <v>0.72230131171451473</v>
      </c>
      <c r="AS46">
        <f t="shared" si="17"/>
        <v>0.57508337275620558</v>
      </c>
      <c r="AU46">
        <f t="shared" si="18"/>
        <v>0.14721793895830915</v>
      </c>
      <c r="AV46">
        <f t="shared" si="19"/>
        <v>2.1673121551132438E-2</v>
      </c>
      <c r="BI46" s="2">
        <v>0.48400866101457757</v>
      </c>
      <c r="BJ46" s="3">
        <v>-0.19287588889717061</v>
      </c>
      <c r="BK46">
        <f t="shared" si="24"/>
        <v>0.61073927837106645</v>
      </c>
      <c r="BL46">
        <f t="shared" si="25"/>
        <v>0.49187964676301626</v>
      </c>
      <c r="BM46" s="3"/>
      <c r="BN46">
        <f t="shared" si="26"/>
        <v>0.11885963160805019</v>
      </c>
      <c r="BO46">
        <f t="shared" si="27"/>
        <v>1.4127612026001404E-2</v>
      </c>
      <c r="CB46" s="2">
        <v>-0.48745107161368212</v>
      </c>
      <c r="CC46" s="3">
        <v>-0.13643302512539895</v>
      </c>
      <c r="CD46">
        <f t="shared" si="32"/>
        <v>0.44015280840760745</v>
      </c>
      <c r="CE46">
        <f t="shared" si="33"/>
        <v>0.50179090562642337</v>
      </c>
      <c r="CG46">
        <f t="shared" si="34"/>
        <v>-6.1638097218815913E-2</v>
      </c>
      <c r="CH46">
        <f t="shared" si="35"/>
        <v>3.7992550287562019E-3</v>
      </c>
      <c r="CT46" s="2">
        <v>0.15852631555357027</v>
      </c>
      <c r="CU46" s="3">
        <v>-0.24321658428751772</v>
      </c>
      <c r="CV46">
        <f t="shared" si="40"/>
        <v>0.55358520138487521</v>
      </c>
      <c r="CW46">
        <f t="shared" si="41"/>
        <v>0.48303991698964521</v>
      </c>
      <c r="CY46">
        <f t="shared" si="42"/>
        <v>7.0545284395230001E-2</v>
      </c>
      <c r="CZ46">
        <f t="shared" si="43"/>
        <v>4.976637150403882E-3</v>
      </c>
      <c r="DE46">
        <v>0.8225487306039323</v>
      </c>
      <c r="DF46">
        <v>0.58856142725349581</v>
      </c>
      <c r="DL46" s="2">
        <v>0.3605209425882005</v>
      </c>
      <c r="DM46" s="3">
        <v>-2.9740498132145722E-2</v>
      </c>
      <c r="DN46">
        <f t="shared" si="48"/>
        <v>0.58905507133429558</v>
      </c>
      <c r="DO46">
        <f t="shared" si="49"/>
        <v>0.52052590918855735</v>
      </c>
      <c r="DQ46">
        <f t="shared" si="50"/>
        <v>6.8529162145738232E-2</v>
      </c>
      <c r="DR46">
        <f t="shared" si="51"/>
        <v>4.6962460643968822E-3</v>
      </c>
      <c r="ED46" s="2">
        <v>1.8939150310756041</v>
      </c>
      <c r="EE46" s="2">
        <v>0.58291828511193733</v>
      </c>
      <c r="EF46">
        <f t="shared" si="56"/>
        <v>0.85831613881077673</v>
      </c>
      <c r="EG46">
        <f t="shared" si="57"/>
        <v>0.62810761907885138</v>
      </c>
      <c r="EI46">
        <f t="shared" si="58"/>
        <v>0.23020851973192535</v>
      </c>
      <c r="EJ46">
        <f t="shared" si="59"/>
        <v>5.2995962557164267E-2</v>
      </c>
      <c r="EW46" s="2">
        <v>-0.73779592393260496</v>
      </c>
      <c r="EX46" s="3">
        <v>-0.14711106709299229</v>
      </c>
      <c r="EY46">
        <f t="shared" si="64"/>
        <v>0.39619273142626921</v>
      </c>
      <c r="EZ46">
        <f t="shared" si="65"/>
        <v>0.49991586189152215</v>
      </c>
      <c r="FB46">
        <f t="shared" si="66"/>
        <v>-0.10372313046525294</v>
      </c>
      <c r="FC46">
        <f t="shared" si="67"/>
        <v>1.0758487793511884E-2</v>
      </c>
      <c r="FP46" s="2">
        <v>-0.73779592393260496</v>
      </c>
      <c r="FQ46" s="3">
        <v>-0.27032594273175137</v>
      </c>
      <c r="FR46">
        <f t="shared" si="72"/>
        <v>0.39619273142626921</v>
      </c>
      <c r="FS46">
        <f t="shared" si="73"/>
        <v>0.47827956552611672</v>
      </c>
      <c r="FU46">
        <f t="shared" si="74"/>
        <v>-8.2086834099847517E-2</v>
      </c>
      <c r="FV46">
        <f t="shared" si="75"/>
        <v>6.7382483325358891E-3</v>
      </c>
      <c r="GI46" s="2">
        <v>0.3605209425882005</v>
      </c>
      <c r="GJ46" s="3">
        <v>0.69421486457079029</v>
      </c>
      <c r="GK46">
        <f t="shared" si="80"/>
        <v>0.58905507133429558</v>
      </c>
      <c r="GL46">
        <f t="shared" si="81"/>
        <v>0.64765108544315253</v>
      </c>
      <c r="GN46">
        <f t="shared" si="82"/>
        <v>-5.8596014108856953E-2</v>
      </c>
      <c r="GO46">
        <f t="shared" si="83"/>
        <v>3.4334928694453632E-3</v>
      </c>
    </row>
    <row r="47" spans="2:206" x14ac:dyDescent="0.25">
      <c r="B47" s="2">
        <v>0.58655441701955613</v>
      </c>
      <c r="C47" s="3">
        <v>0.55897315399628411</v>
      </c>
      <c r="D47">
        <f t="shared" si="0"/>
        <v>0.62874611688335025</v>
      </c>
      <c r="E47">
        <f t="shared" si="1"/>
        <v>0.62390289987882819</v>
      </c>
      <c r="G47">
        <f t="shared" si="2"/>
        <v>4.8432170045220602E-3</v>
      </c>
      <c r="H47">
        <f t="shared" si="3"/>
        <v>2.3456750952891637E-5</v>
      </c>
      <c r="N47">
        <v>0.58073705425028788</v>
      </c>
      <c r="O47">
        <v>0.39876614918203335</v>
      </c>
      <c r="V47" s="2">
        <v>-0.2035801442946033</v>
      </c>
      <c r="W47" s="3">
        <v>8.064433184024572E-2</v>
      </c>
      <c r="X47">
        <f t="shared" si="8"/>
        <v>0.49</v>
      </c>
      <c r="Y47">
        <f t="shared" si="9"/>
        <v>0.53990927408785416</v>
      </c>
      <c r="AA47">
        <f t="shared" si="10"/>
        <v>-4.9909274087854172E-2</v>
      </c>
      <c r="AB47">
        <f t="shared" si="11"/>
        <v>2.4909356399765519E-3</v>
      </c>
      <c r="AP47" s="2">
        <v>-0.70301249532581167</v>
      </c>
      <c r="AQ47" s="3">
        <v>-0.23427967256641671</v>
      </c>
      <c r="AR47">
        <f t="shared" si="16"/>
        <v>0.4023006349244469</v>
      </c>
      <c r="AS47">
        <f t="shared" si="17"/>
        <v>0.4846092215852697</v>
      </c>
      <c r="AU47">
        <f t="shared" si="18"/>
        <v>-8.2308586660822802E-2</v>
      </c>
      <c r="AV47">
        <f t="shared" si="19"/>
        <v>6.7747034381021778E-3</v>
      </c>
      <c r="BI47" s="2">
        <v>0.47979860163033733</v>
      </c>
      <c r="BJ47" s="3">
        <v>-0.21295945365057745</v>
      </c>
      <c r="BK47">
        <f t="shared" si="24"/>
        <v>0.61</v>
      </c>
      <c r="BL47">
        <f t="shared" si="25"/>
        <v>0.48835301122630975</v>
      </c>
      <c r="BM47" s="3"/>
      <c r="BN47">
        <f t="shared" si="26"/>
        <v>0.12164698877369023</v>
      </c>
      <c r="BO47">
        <f t="shared" si="27"/>
        <v>1.4797989877706318E-2</v>
      </c>
      <c r="CB47" s="2">
        <v>1.7461619956902619</v>
      </c>
      <c r="CC47" s="3">
        <v>0.40271645618946011</v>
      </c>
      <c r="CD47">
        <f t="shared" si="32"/>
        <v>0.8323709885526378</v>
      </c>
      <c r="CE47">
        <f t="shared" si="33"/>
        <v>0.59646452277296724</v>
      </c>
      <c r="CG47">
        <f t="shared" si="34"/>
        <v>0.23590646577967056</v>
      </c>
      <c r="CH47">
        <f t="shared" si="35"/>
        <v>5.5651860596654876E-2</v>
      </c>
      <c r="CT47" s="2">
        <v>-1.9806629764920609</v>
      </c>
      <c r="CU47" s="3">
        <v>-0.51647452289323337</v>
      </c>
      <c r="CV47">
        <f t="shared" si="40"/>
        <v>0.17794765547607855</v>
      </c>
      <c r="CW47">
        <f t="shared" si="41"/>
        <v>0.4350563459052037</v>
      </c>
      <c r="CY47">
        <f t="shared" si="42"/>
        <v>-0.25710869042912515</v>
      </c>
      <c r="CZ47">
        <f t="shared" si="43"/>
        <v>6.6104878694179706E-2</v>
      </c>
      <c r="DE47">
        <v>0.7699824382755841</v>
      </c>
      <c r="DF47">
        <v>0.53783082256675674</v>
      </c>
      <c r="DL47" s="2">
        <v>-1.0864554317680462</v>
      </c>
      <c r="DM47" s="3">
        <v>-0.56767849397560599</v>
      </c>
      <c r="DN47">
        <f t="shared" si="48"/>
        <v>0.33496878908134831</v>
      </c>
      <c r="DO47">
        <f t="shared" si="49"/>
        <v>0.42606502657236689</v>
      </c>
      <c r="DQ47">
        <f t="shared" si="50"/>
        <v>-9.1096237491018583E-2</v>
      </c>
      <c r="DR47">
        <f t="shared" si="51"/>
        <v>8.2985244850200604E-3</v>
      </c>
      <c r="ED47" s="2">
        <v>-0.13498735982564433</v>
      </c>
      <c r="EE47" s="2">
        <v>-3.667825545127585E-2</v>
      </c>
      <c r="EF47">
        <f t="shared" si="56"/>
        <v>0.50204476168648526</v>
      </c>
      <c r="EG47">
        <f t="shared" si="57"/>
        <v>0.51930765228012976</v>
      </c>
      <c r="EI47">
        <f t="shared" si="58"/>
        <v>-1.7262890593644498E-2</v>
      </c>
      <c r="EJ47">
        <f t="shared" si="59"/>
        <v>2.9800739164813968E-4</v>
      </c>
      <c r="EW47" s="2">
        <v>-0.13498735982564433</v>
      </c>
      <c r="EX47" s="3">
        <v>-3.3223410736553383E-2</v>
      </c>
      <c r="EY47">
        <f t="shared" si="64"/>
        <v>0.50204476168648526</v>
      </c>
      <c r="EZ47">
        <f t="shared" si="65"/>
        <v>0.51991431640048602</v>
      </c>
      <c r="FB47">
        <f t="shared" si="66"/>
        <v>-1.7869554714000757E-2</v>
      </c>
      <c r="FC47">
        <f t="shared" si="67"/>
        <v>3.193209856766667E-4</v>
      </c>
      <c r="FP47" s="2">
        <v>-0.13498735982564433</v>
      </c>
      <c r="FQ47" s="3">
        <v>-4.4803001185772622E-2</v>
      </c>
      <c r="FR47">
        <f t="shared" si="72"/>
        <v>0.50204476168648526</v>
      </c>
      <c r="FS47">
        <f t="shared" si="73"/>
        <v>0.51788096247750792</v>
      </c>
      <c r="FU47">
        <f t="shared" si="74"/>
        <v>-1.5836200791022659E-2</v>
      </c>
      <c r="FV47">
        <f t="shared" si="75"/>
        <v>2.5078525549358669E-4</v>
      </c>
      <c r="GI47" s="2">
        <v>-1.0864554317680462</v>
      </c>
      <c r="GJ47" s="3">
        <v>0.18762654287483818</v>
      </c>
      <c r="GK47">
        <f t="shared" si="80"/>
        <v>0.33496878908134831</v>
      </c>
      <c r="GL47">
        <f t="shared" si="81"/>
        <v>0.55869514561327782</v>
      </c>
      <c r="GN47">
        <f t="shared" si="82"/>
        <v>-0.22372635653192952</v>
      </c>
      <c r="GO47">
        <f t="shared" si="83"/>
        <v>5.0053482607052044E-2</v>
      </c>
    </row>
    <row r="48" spans="2:206" x14ac:dyDescent="0.25">
      <c r="B48" s="2">
        <v>-0.33741269474761598</v>
      </c>
      <c r="C48" s="3">
        <v>9.8721026692095121E-2</v>
      </c>
      <c r="D48">
        <f t="shared" si="0"/>
        <v>0.46649926025629501</v>
      </c>
      <c r="E48">
        <f t="shared" si="1"/>
        <v>0.54308350711040143</v>
      </c>
      <c r="G48">
        <f t="shared" si="2"/>
        <v>-7.6584246854106419E-2</v>
      </c>
      <c r="H48">
        <f t="shared" si="3"/>
        <v>5.865146866210709E-3</v>
      </c>
      <c r="N48">
        <v>0.47495338673855692</v>
      </c>
      <c r="O48">
        <v>0.47414121881820898</v>
      </c>
      <c r="V48" s="2">
        <v>-0.28788135798925818</v>
      </c>
      <c r="W48" s="3">
        <v>0.22648112157136002</v>
      </c>
      <c r="X48">
        <f t="shared" si="8"/>
        <v>0.4751968682027613</v>
      </c>
      <c r="Y48">
        <f t="shared" si="9"/>
        <v>0.56551793527623684</v>
      </c>
      <c r="AA48">
        <f t="shared" si="10"/>
        <v>-9.0321067073475536E-2</v>
      </c>
      <c r="AB48">
        <f t="shared" si="11"/>
        <v>8.1578951572912669E-3</v>
      </c>
      <c r="AP48" s="2">
        <v>-0.2035801442946033</v>
      </c>
      <c r="AQ48" s="3">
        <v>9.6423708066811165E-2</v>
      </c>
      <c r="AR48">
        <f t="shared" si="16"/>
        <v>0.49</v>
      </c>
      <c r="AS48">
        <f t="shared" si="17"/>
        <v>0.54268010235618869</v>
      </c>
      <c r="AU48">
        <f t="shared" si="18"/>
        <v>-5.2680102356188696E-2</v>
      </c>
      <c r="AV48">
        <f t="shared" si="19"/>
        <v>2.7751931842585177E-3</v>
      </c>
      <c r="BI48" s="2">
        <v>-1.3362101794129195</v>
      </c>
      <c r="BJ48" s="3">
        <v>-5.4329746466497457E-2</v>
      </c>
      <c r="BK48">
        <f t="shared" si="24"/>
        <v>0.29111233335148767</v>
      </c>
      <c r="BL48">
        <f t="shared" si="25"/>
        <v>0.51620808423758013</v>
      </c>
      <c r="BM48" s="3"/>
      <c r="BN48">
        <f t="shared" si="26"/>
        <v>-0.22509575088609246</v>
      </c>
      <c r="BO48">
        <f t="shared" si="27"/>
        <v>5.0668097066973797E-2</v>
      </c>
      <c r="CB48" s="2">
        <v>0.88282767469721957</v>
      </c>
      <c r="CC48" s="3">
        <v>1.3572415853544845E-2</v>
      </c>
      <c r="CD48">
        <f t="shared" si="32"/>
        <v>0.68077113395232502</v>
      </c>
      <c r="CE48">
        <f t="shared" si="33"/>
        <v>0.52813157399636179</v>
      </c>
      <c r="CG48">
        <f t="shared" si="34"/>
        <v>0.15263955995596323</v>
      </c>
      <c r="CH48">
        <f t="shared" si="35"/>
        <v>2.3298835263550095E-2</v>
      </c>
      <c r="CT48" s="2">
        <v>-1.3062584777124726</v>
      </c>
      <c r="CU48" s="3">
        <v>-0.89532469005560278</v>
      </c>
      <c r="CV48">
        <f t="shared" si="40"/>
        <v>0.29637179485140447</v>
      </c>
      <c r="CW48">
        <f t="shared" si="41"/>
        <v>0.36853098155844999</v>
      </c>
      <c r="CY48">
        <f t="shared" si="42"/>
        <v>-7.215918670704552E-2</v>
      </c>
      <c r="CZ48">
        <f t="shared" si="43"/>
        <v>5.2069482262222548E-3</v>
      </c>
      <c r="DE48">
        <v>0.61885212574357107</v>
      </c>
      <c r="DF48">
        <v>0.46672092246225683</v>
      </c>
      <c r="DL48" s="2">
        <v>-1.3830750613560179</v>
      </c>
      <c r="DM48" s="3">
        <v>-0.50833730458943593</v>
      </c>
      <c r="DN48">
        <f t="shared" si="48"/>
        <v>0.28288294976777656</v>
      </c>
      <c r="DO48">
        <f t="shared" si="49"/>
        <v>0.4364852258671259</v>
      </c>
      <c r="DQ48">
        <f t="shared" si="50"/>
        <v>-0.15360227609934934</v>
      </c>
      <c r="DR48">
        <f t="shared" si="51"/>
        <v>2.3593659222900746E-2</v>
      </c>
      <c r="ED48" s="2">
        <v>-0.33741269474761598</v>
      </c>
      <c r="EE48" s="2">
        <v>0.15060156413963971</v>
      </c>
      <c r="EF48">
        <f t="shared" si="56"/>
        <v>0.46649926025629501</v>
      </c>
      <c r="EG48">
        <f t="shared" si="57"/>
        <v>0.5521936302022149</v>
      </c>
      <c r="EI48">
        <f t="shared" si="58"/>
        <v>-8.569436994591989E-2</v>
      </c>
      <c r="EJ48">
        <f t="shared" si="59"/>
        <v>7.3435250404281782E-3</v>
      </c>
      <c r="EW48" s="2">
        <v>0.30758608811119637</v>
      </c>
      <c r="EX48" s="3">
        <v>0.14918641545492589</v>
      </c>
      <c r="EY48">
        <f t="shared" si="64"/>
        <v>0.57975981218975936</v>
      </c>
      <c r="EZ48">
        <f t="shared" si="65"/>
        <v>0.55194513280135449</v>
      </c>
      <c r="FB48">
        <f t="shared" si="66"/>
        <v>2.7814679388404873E-2</v>
      </c>
      <c r="FC48">
        <f t="shared" si="67"/>
        <v>7.7365638947975482E-4</v>
      </c>
      <c r="FP48" s="2">
        <v>0.30758608811119637</v>
      </c>
      <c r="FQ48" s="3">
        <v>0.2418549504595465</v>
      </c>
      <c r="FR48">
        <f t="shared" si="72"/>
        <v>0.57975981218975936</v>
      </c>
      <c r="FS48">
        <f t="shared" si="73"/>
        <v>0.56821755020804954</v>
      </c>
      <c r="FU48">
        <f t="shared" si="74"/>
        <v>1.1542261981709823E-2</v>
      </c>
      <c r="FV48">
        <f t="shared" si="75"/>
        <v>1.3322381165442395E-4</v>
      </c>
      <c r="GI48" s="2">
        <v>-1.3830750613560179</v>
      </c>
      <c r="GJ48" s="3">
        <v>-0.74424054194440192</v>
      </c>
      <c r="GK48">
        <f t="shared" si="80"/>
        <v>0.28288294976777656</v>
      </c>
      <c r="GL48">
        <f t="shared" si="81"/>
        <v>0.39506106883648689</v>
      </c>
      <c r="GN48">
        <f t="shared" si="82"/>
        <v>-0.11217811906871034</v>
      </c>
      <c r="GO48">
        <f t="shared" si="83"/>
        <v>1.2583930397793753E-2</v>
      </c>
    </row>
    <row r="49" spans="2:197" x14ac:dyDescent="0.25">
      <c r="B49" s="2">
        <v>0.44213136595808233</v>
      </c>
      <c r="C49" s="3">
        <v>1.8699286944417165E-2</v>
      </c>
      <c r="D49">
        <f t="shared" si="0"/>
        <v>0.60338570549987947</v>
      </c>
      <c r="E49">
        <f t="shared" si="1"/>
        <v>0.52903184274860682</v>
      </c>
      <c r="G49">
        <f t="shared" si="2"/>
        <v>7.4353862751272648E-2</v>
      </c>
      <c r="H49">
        <f t="shared" si="3"/>
        <v>5.5284969060350898E-3</v>
      </c>
      <c r="N49">
        <v>0.62194023797294407</v>
      </c>
      <c r="O49">
        <v>0.53319078532092634</v>
      </c>
      <c r="V49" s="2">
        <v>-1.9806629764920609</v>
      </c>
      <c r="W49" s="3">
        <v>-0.53942645378800713</v>
      </c>
      <c r="X49">
        <f t="shared" si="8"/>
        <v>0.17794765547607855</v>
      </c>
      <c r="Y49">
        <f t="shared" si="9"/>
        <v>0.431026030763276</v>
      </c>
      <c r="AA49">
        <f t="shared" si="10"/>
        <v>-0.25307837528719745</v>
      </c>
      <c r="AB49">
        <f t="shared" si="11"/>
        <v>6.4048664038007561E-2</v>
      </c>
      <c r="AP49" s="2">
        <v>0.32533532129688036</v>
      </c>
      <c r="AQ49" s="3">
        <v>-0.3349170673037446</v>
      </c>
      <c r="AR49">
        <f t="shared" si="16"/>
        <v>0.58287654357039265</v>
      </c>
      <c r="AS49">
        <f t="shared" si="17"/>
        <v>0.4669374876595474</v>
      </c>
      <c r="AU49">
        <f t="shared" si="18"/>
        <v>0.11593905591084525</v>
      </c>
      <c r="AV49">
        <f t="shared" si="19"/>
        <v>1.3441864685498101E-2</v>
      </c>
      <c r="BI49" s="2">
        <v>-1.6296256793771011</v>
      </c>
      <c r="BJ49" s="3">
        <v>6.2552188040775114E-2</v>
      </c>
      <c r="BK49">
        <f t="shared" si="24"/>
        <v>0.23958913306809887</v>
      </c>
      <c r="BL49">
        <f t="shared" si="25"/>
        <v>0.53673232825966921</v>
      </c>
      <c r="BM49" s="3"/>
      <c r="BN49">
        <f t="shared" si="26"/>
        <v>-0.29714319519157034</v>
      </c>
      <c r="BO49">
        <f t="shared" si="27"/>
        <v>8.8294078448655666E-2</v>
      </c>
      <c r="CB49" s="2">
        <v>0.36279796403779041</v>
      </c>
      <c r="CC49" s="3">
        <v>0.29570674473643099</v>
      </c>
      <c r="CD49">
        <f t="shared" si="32"/>
        <v>0.58945491194329924</v>
      </c>
      <c r="CE49">
        <f t="shared" si="33"/>
        <v>0.57767382222669372</v>
      </c>
      <c r="CG49">
        <f t="shared" si="34"/>
        <v>1.178108971660552E-2</v>
      </c>
      <c r="CH49">
        <f t="shared" si="35"/>
        <v>1.3879407491070833E-4</v>
      </c>
      <c r="CT49" s="2">
        <v>0.22982339095090581</v>
      </c>
      <c r="CU49" s="3">
        <v>-0.41214703276748443</v>
      </c>
      <c r="CV49">
        <f t="shared" si="40"/>
        <v>0.56610483138317191</v>
      </c>
      <c r="CW49">
        <f t="shared" si="41"/>
        <v>0.45337605351938365</v>
      </c>
      <c r="CY49">
        <f t="shared" si="42"/>
        <v>0.11272877786378827</v>
      </c>
      <c r="CZ49">
        <f t="shared" si="43"/>
        <v>1.2707777358663319E-2</v>
      </c>
      <c r="DE49">
        <v>0.60650455620570343</v>
      </c>
      <c r="DF49">
        <v>0.52144299166310315</v>
      </c>
      <c r="DL49" s="2">
        <v>5.8818939502553198E-3</v>
      </c>
      <c r="DM49" s="3">
        <v>1.6750255719760312E-2</v>
      </c>
      <c r="DN49">
        <f t="shared" si="48"/>
        <v>0.52678113306752417</v>
      </c>
      <c r="DO49">
        <f t="shared" si="49"/>
        <v>0.52868959659542536</v>
      </c>
      <c r="DQ49">
        <f t="shared" si="50"/>
        <v>-1.9084635279011941E-3</v>
      </c>
      <c r="DR49">
        <f t="shared" si="51"/>
        <v>3.6422330373290718E-6</v>
      </c>
      <c r="ED49" s="2">
        <v>-2.0576078255564711</v>
      </c>
      <c r="EE49" s="2">
        <v>-1.0094802267124265</v>
      </c>
      <c r="EF49">
        <f t="shared" si="56"/>
        <v>0.16443628723000875</v>
      </c>
      <c r="EG49">
        <f t="shared" si="57"/>
        <v>0.34848548778138205</v>
      </c>
      <c r="EI49">
        <f t="shared" si="58"/>
        <v>-0.1840492005513733</v>
      </c>
      <c r="EJ49">
        <f t="shared" si="59"/>
        <v>3.3874108223599632E-2</v>
      </c>
      <c r="EW49" s="2">
        <v>-1.2097761168847577E-2</v>
      </c>
      <c r="EX49" s="3">
        <v>-5.54148046673325E-2</v>
      </c>
      <c r="EY49">
        <f t="shared" si="64"/>
        <v>0.52362394003634183</v>
      </c>
      <c r="EZ49">
        <f t="shared" si="65"/>
        <v>0.5160175500939933</v>
      </c>
      <c r="FB49">
        <f t="shared" si="66"/>
        <v>7.6063899423485237E-3</v>
      </c>
      <c r="FC49">
        <f t="shared" si="67"/>
        <v>5.785716795506078E-5</v>
      </c>
      <c r="FP49" s="2">
        <v>-1.2097761168847577E-2</v>
      </c>
      <c r="FQ49" s="3">
        <v>-0.13770074265967769</v>
      </c>
      <c r="FR49">
        <f t="shared" si="72"/>
        <v>0.52362394003634183</v>
      </c>
      <c r="FS49">
        <f t="shared" si="73"/>
        <v>0.50156829685343973</v>
      </c>
      <c r="FU49">
        <f t="shared" si="74"/>
        <v>2.2055643182902096E-2</v>
      </c>
      <c r="FV49">
        <f t="shared" si="75"/>
        <v>4.8645139621149568E-4</v>
      </c>
      <c r="GI49" s="2">
        <v>5.8818939502553198E-3</v>
      </c>
      <c r="GJ49" s="3">
        <v>-0.38902993349761517</v>
      </c>
      <c r="GK49">
        <f t="shared" si="80"/>
        <v>0.52678113306752417</v>
      </c>
      <c r="GL49">
        <f t="shared" si="81"/>
        <v>0.45743537191189476</v>
      </c>
      <c r="GN49">
        <f t="shared" si="82"/>
        <v>6.9345761155629404E-2</v>
      </c>
      <c r="GO49">
        <f t="shared" si="83"/>
        <v>4.8088345902536E-3</v>
      </c>
    </row>
    <row r="50" spans="2:197" x14ac:dyDescent="0.25">
      <c r="B50" s="2">
        <v>1.690225976364115</v>
      </c>
      <c r="C50" s="3">
        <v>0.26534564201119076</v>
      </c>
      <c r="D50">
        <f t="shared" si="0"/>
        <v>0.8225487306039323</v>
      </c>
      <c r="E50">
        <f t="shared" si="1"/>
        <v>0.57234247069029542</v>
      </c>
      <c r="G50">
        <f t="shared" si="2"/>
        <v>0.25020625991363687</v>
      </c>
      <c r="H50">
        <f t="shared" si="3"/>
        <v>6.2603172499970411E-2</v>
      </c>
      <c r="N50">
        <v>0.12939200189010253</v>
      </c>
      <c r="O50">
        <v>0.44142734358893082</v>
      </c>
      <c r="V50" s="2">
        <v>-0.33151640945507316</v>
      </c>
      <c r="W50" s="3">
        <v>4.998952370735104E-2</v>
      </c>
      <c r="X50">
        <f t="shared" si="8"/>
        <v>0.46753463666992268</v>
      </c>
      <c r="Y50">
        <f t="shared" si="9"/>
        <v>0.53452634844393687</v>
      </c>
      <c r="AA50">
        <f t="shared" si="10"/>
        <v>-6.6991711774014195E-2</v>
      </c>
      <c r="AB50">
        <f t="shared" si="11"/>
        <v>4.4878894464125919E-3</v>
      </c>
      <c r="AP50" s="2">
        <v>0.36279796403779041</v>
      </c>
      <c r="AQ50" s="3">
        <v>0.16791538360965266</v>
      </c>
      <c r="AR50">
        <f t="shared" si="16"/>
        <v>0.58945491194329924</v>
      </c>
      <c r="AS50">
        <f t="shared" si="17"/>
        <v>0.55523390376762927</v>
      </c>
      <c r="AU50">
        <f t="shared" si="18"/>
        <v>3.4221008175669976E-2</v>
      </c>
      <c r="AV50">
        <f t="shared" si="19"/>
        <v>1.1710774005592713E-3</v>
      </c>
      <c r="BI50" s="2">
        <v>6.3630857983299774E-2</v>
      </c>
      <c r="BJ50" s="3">
        <v>-0.15266293528096464</v>
      </c>
      <c r="BK50">
        <f t="shared" si="24"/>
        <v>0.5369217406373219</v>
      </c>
      <c r="BL50">
        <f t="shared" si="25"/>
        <v>0.49894096446234476</v>
      </c>
      <c r="BM50" s="3"/>
      <c r="BN50">
        <f t="shared" si="26"/>
        <v>3.7980776174977138E-2</v>
      </c>
      <c r="BO50">
        <f t="shared" si="27"/>
        <v>1.4425393588537109E-3</v>
      </c>
      <c r="CB50" s="2">
        <v>-0.18920138752617713</v>
      </c>
      <c r="CC50" s="3">
        <v>-0.15374306942338734</v>
      </c>
      <c r="CD50">
        <f t="shared" si="32"/>
        <v>0.49252488217185592</v>
      </c>
      <c r="CE50">
        <f t="shared" si="33"/>
        <v>0.49875129497399201</v>
      </c>
      <c r="CG50">
        <f t="shared" si="34"/>
        <v>-6.2264128021360943E-3</v>
      </c>
      <c r="CH50">
        <f t="shared" si="35"/>
        <v>3.876821638260425E-5</v>
      </c>
      <c r="CT50" s="2">
        <v>-0.84965995928780591</v>
      </c>
      <c r="CU50" s="3">
        <v>-0.4411044117340242</v>
      </c>
      <c r="CV50">
        <f t="shared" si="40"/>
        <v>0.37654962089251187</v>
      </c>
      <c r="CW50">
        <f t="shared" si="41"/>
        <v>0.44829119318870192</v>
      </c>
      <c r="CY50">
        <f t="shared" si="42"/>
        <v>-7.1741572296190048E-2</v>
      </c>
      <c r="CZ50">
        <f t="shared" si="43"/>
        <v>5.1468531955294631E-3</v>
      </c>
      <c r="DE50">
        <v>0.6914006844846079</v>
      </c>
      <c r="DF50">
        <v>0.62520889128010126</v>
      </c>
      <c r="DL50" s="2">
        <v>-0.33741269474761598</v>
      </c>
      <c r="DM50" s="3">
        <v>0.35205607299967168</v>
      </c>
      <c r="DN50">
        <f t="shared" si="48"/>
        <v>0.46649926025629501</v>
      </c>
      <c r="DO50">
        <f t="shared" si="49"/>
        <v>0.58756865643380196</v>
      </c>
      <c r="DQ50">
        <f t="shared" si="50"/>
        <v>-0.12106939617750695</v>
      </c>
      <c r="DR50">
        <f t="shared" si="51"/>
        <v>1.4657798690786135E-2</v>
      </c>
      <c r="ED50" s="2">
        <v>0.15852631555357027</v>
      </c>
      <c r="EE50" s="2">
        <v>-0.21063201170285187</v>
      </c>
      <c r="EF50">
        <f t="shared" si="56"/>
        <v>0.55358520138487521</v>
      </c>
      <c r="EG50">
        <f t="shared" si="57"/>
        <v>0.48876170557829612</v>
      </c>
      <c r="EI50">
        <f t="shared" si="58"/>
        <v>6.482349580657909E-2</v>
      </c>
      <c r="EJ50">
        <f t="shared" si="59"/>
        <v>4.2020856085855773E-3</v>
      </c>
      <c r="EW50" s="2">
        <v>-0.45618079736846956</v>
      </c>
      <c r="EX50" s="3">
        <v>-0.31189251165388471</v>
      </c>
      <c r="EY50">
        <f t="shared" si="64"/>
        <v>0.44564380872302795</v>
      </c>
      <c r="EZ50">
        <f t="shared" si="65"/>
        <v>0.47098055556948598</v>
      </c>
      <c r="FB50">
        <f t="shared" si="66"/>
        <v>-2.5336746846458036E-2</v>
      </c>
      <c r="FC50">
        <f t="shared" si="67"/>
        <v>6.4195074076150126E-4</v>
      </c>
      <c r="FP50" s="2">
        <v>-0.45618079736846956</v>
      </c>
      <c r="FQ50" s="3">
        <v>-0.54155421755052546</v>
      </c>
      <c r="FR50">
        <f t="shared" si="72"/>
        <v>0.44564380872302795</v>
      </c>
      <c r="FS50">
        <f t="shared" si="73"/>
        <v>0.43065239951848711</v>
      </c>
      <c r="FU50">
        <f t="shared" si="74"/>
        <v>1.499140920454084E-2</v>
      </c>
      <c r="FV50">
        <f t="shared" si="75"/>
        <v>2.247423499379918E-4</v>
      </c>
      <c r="GI50" s="2">
        <v>-0.33741269474761598</v>
      </c>
      <c r="GJ50" s="3">
        <v>-0.30346935311047535</v>
      </c>
      <c r="GK50">
        <f t="shared" si="80"/>
        <v>0.46649926025629501</v>
      </c>
      <c r="GL50">
        <f t="shared" si="81"/>
        <v>0.47245964609027918</v>
      </c>
      <c r="GN50">
        <f t="shared" si="82"/>
        <v>-5.960385833984172E-3</v>
      </c>
      <c r="GO50">
        <f t="shared" si="83"/>
        <v>3.5526199289959194E-5</v>
      </c>
    </row>
    <row r="51" spans="2:197" x14ac:dyDescent="0.25">
      <c r="B51" s="2">
        <v>-1.7569629102755477</v>
      </c>
      <c r="C51" s="3">
        <v>0.36576297205773628</v>
      </c>
      <c r="D51">
        <f t="shared" si="0"/>
        <v>0.21722895900805878</v>
      </c>
      <c r="E51">
        <f t="shared" si="1"/>
        <v>0.58997556167745502</v>
      </c>
      <c r="G51">
        <f t="shared" si="2"/>
        <v>-0.37274660266939624</v>
      </c>
      <c r="H51">
        <f t="shared" si="3"/>
        <v>0.13894002980157674</v>
      </c>
      <c r="N51">
        <v>0.60659904394084185</v>
      </c>
      <c r="O51">
        <v>0.61252289429806217</v>
      </c>
      <c r="V51" s="2">
        <v>-1.6296256793771011</v>
      </c>
      <c r="W51" s="3">
        <v>-9.9851488631215388E-2</v>
      </c>
      <c r="X51">
        <f t="shared" si="8"/>
        <v>0.23958913306809887</v>
      </c>
      <c r="Y51">
        <f t="shared" si="9"/>
        <v>0.50821455342858102</v>
      </c>
      <c r="AA51">
        <f t="shared" si="10"/>
        <v>-0.26862542036048215</v>
      </c>
      <c r="AB51">
        <f t="shared" si="11"/>
        <v>7.2159616463845735E-2</v>
      </c>
      <c r="AP51" s="2">
        <v>0.80151733565751904</v>
      </c>
      <c r="AQ51" s="3">
        <v>0.19671288867685205</v>
      </c>
      <c r="AR51">
        <f t="shared" si="16"/>
        <v>0.6664931940208485</v>
      </c>
      <c r="AS51">
        <f t="shared" si="17"/>
        <v>0.56029069054753811</v>
      </c>
      <c r="AU51">
        <f t="shared" si="18"/>
        <v>0.10620250347331039</v>
      </c>
      <c r="AV51">
        <f t="shared" si="19"/>
        <v>1.1278971743998506E-2</v>
      </c>
      <c r="BI51" s="2">
        <v>1.690225976364115</v>
      </c>
      <c r="BJ51" s="3">
        <v>0.2829701233778612</v>
      </c>
      <c r="BK51">
        <f t="shared" si="24"/>
        <v>0.8225487306039323</v>
      </c>
      <c r="BL51">
        <f t="shared" si="25"/>
        <v>0.57543729589024795</v>
      </c>
      <c r="BM51" s="3"/>
      <c r="BN51">
        <f t="shared" si="26"/>
        <v>0.24711143471368435</v>
      </c>
      <c r="BO51">
        <f t="shared" si="27"/>
        <v>6.1064061166255484E-2</v>
      </c>
      <c r="CB51" s="2">
        <v>0.54979797889110649</v>
      </c>
      <c r="CC51" s="3">
        <v>0.41983060962795965</v>
      </c>
      <c r="CD51">
        <f t="shared" si="32"/>
        <v>0.62229175668892533</v>
      </c>
      <c r="CE51">
        <f t="shared" si="33"/>
        <v>0.59946973536534931</v>
      </c>
      <c r="CG51">
        <f t="shared" si="34"/>
        <v>2.2822021323576025E-2</v>
      </c>
      <c r="CH51">
        <f t="shared" si="35"/>
        <v>5.2084465729375883E-4</v>
      </c>
      <c r="CT51" s="2">
        <v>0.54779614206363625</v>
      </c>
      <c r="CU51" s="3">
        <v>0.28005475283921377</v>
      </c>
      <c r="CV51">
        <f t="shared" si="40"/>
        <v>0.62194023797294407</v>
      </c>
      <c r="CW51">
        <f t="shared" si="41"/>
        <v>0.57492536240281678</v>
      </c>
      <c r="CY51">
        <f t="shared" si="42"/>
        <v>4.701487557012729E-2</v>
      </c>
      <c r="CZ51">
        <f t="shared" si="43"/>
        <v>2.2103985248745519E-3</v>
      </c>
      <c r="DE51">
        <v>0.67510701958419217</v>
      </c>
      <c r="DF51">
        <v>0.56897009418123645</v>
      </c>
      <c r="DL51" s="2">
        <v>0.44945915231800415</v>
      </c>
      <c r="DM51" s="3">
        <v>0.16861328687060995</v>
      </c>
      <c r="DN51">
        <f t="shared" si="48"/>
        <v>0.60467245076147003</v>
      </c>
      <c r="DO51">
        <f t="shared" si="49"/>
        <v>0.55535645424467328</v>
      </c>
      <c r="DQ51">
        <f t="shared" si="50"/>
        <v>4.9315996516796745E-2</v>
      </c>
      <c r="DR51">
        <f t="shared" si="51"/>
        <v>2.4320675124447086E-3</v>
      </c>
      <c r="ED51" s="2">
        <v>-1.1240379818008914</v>
      </c>
      <c r="EE51" s="2">
        <v>-0.2109658639532731</v>
      </c>
      <c r="EF51">
        <f t="shared" si="56"/>
        <v>0.32836936521744486</v>
      </c>
      <c r="EG51">
        <f t="shared" si="57"/>
        <v>0.48870308176201643</v>
      </c>
      <c r="EI51">
        <f t="shared" si="58"/>
        <v>-0.16033371654457157</v>
      </c>
      <c r="EJ51">
        <f t="shared" si="59"/>
        <v>2.5706900660995024E-2</v>
      </c>
      <c r="EW51" s="2">
        <v>-0.28926794180312454</v>
      </c>
      <c r="EX51" s="3">
        <v>-0.20469114663166293</v>
      </c>
      <c r="EY51">
        <f t="shared" si="64"/>
        <v>0.47495338673855692</v>
      </c>
      <c r="EZ51">
        <f t="shared" si="65"/>
        <v>0.48980491011574157</v>
      </c>
      <c r="FB51">
        <f t="shared" si="66"/>
        <v>-1.485152337718465E-2</v>
      </c>
      <c r="FC51">
        <f t="shared" si="67"/>
        <v>2.2056774662306214E-4</v>
      </c>
      <c r="FP51" s="2">
        <v>-0.28926794180312454</v>
      </c>
      <c r="FQ51" s="3">
        <v>-0.28016216216478951</v>
      </c>
      <c r="FR51">
        <f t="shared" si="72"/>
        <v>0.47495338673855692</v>
      </c>
      <c r="FS51">
        <f t="shared" si="73"/>
        <v>0.47655234421728454</v>
      </c>
      <c r="FU51">
        <f t="shared" si="74"/>
        <v>-1.5989574787276251E-3</v>
      </c>
      <c r="FV51">
        <f t="shared" si="75"/>
        <v>2.5566650187790035E-6</v>
      </c>
      <c r="GI51" s="2">
        <v>0.44945915231800415</v>
      </c>
      <c r="GJ51" s="3">
        <v>5.9849085940460026E-2</v>
      </c>
      <c r="GK51">
        <f t="shared" si="80"/>
        <v>0.60467245076147003</v>
      </c>
      <c r="GL51">
        <f t="shared" si="81"/>
        <v>0.53625766870379032</v>
      </c>
      <c r="GN51">
        <f t="shared" si="82"/>
        <v>6.8414782057679702E-2</v>
      </c>
      <c r="GO51">
        <f t="shared" si="83"/>
        <v>4.6805824039998127E-3</v>
      </c>
    </row>
    <row r="52" spans="2:197" x14ac:dyDescent="0.25">
      <c r="B52" s="2">
        <v>-1.5373610712129262</v>
      </c>
      <c r="C52" s="3">
        <v>0.19491854104155873</v>
      </c>
      <c r="D52">
        <f t="shared" si="0"/>
        <v>0.25579062169460798</v>
      </c>
      <c r="E52">
        <f t="shared" si="1"/>
        <v>0.55997560653663025</v>
      </c>
      <c r="G52">
        <f t="shared" si="2"/>
        <v>-0.30418498484202228</v>
      </c>
      <c r="H52">
        <f t="shared" si="3"/>
        <v>9.2528505003341324E-2</v>
      </c>
      <c r="N52">
        <v>0.54399087624336961</v>
      </c>
      <c r="O52">
        <v>0.42504434081605008</v>
      </c>
      <c r="V52" s="2">
        <v>-0.4103521338835171</v>
      </c>
      <c r="W52" s="3">
        <v>-2.9418198979801424E-2</v>
      </c>
      <c r="X52">
        <f t="shared" si="8"/>
        <v>0.45369123432850372</v>
      </c>
      <c r="Y52">
        <f t="shared" si="9"/>
        <v>0.52058250430292385</v>
      </c>
      <c r="AA52">
        <f t="shared" si="10"/>
        <v>-6.6891269974420131E-2</v>
      </c>
      <c r="AB52">
        <f t="shared" si="11"/>
        <v>4.4744419987907602E-3</v>
      </c>
      <c r="AP52" s="2">
        <v>1.7461619956902619</v>
      </c>
      <c r="AQ52" s="3">
        <v>0.33652671563710279</v>
      </c>
      <c r="AR52">
        <f t="shared" si="16"/>
        <v>0.8323709885526378</v>
      </c>
      <c r="AS52">
        <f t="shared" si="17"/>
        <v>0.58484173099952319</v>
      </c>
      <c r="AU52">
        <f t="shared" si="18"/>
        <v>0.24752925755311461</v>
      </c>
      <c r="AV52">
        <f t="shared" si="19"/>
        <v>6.1270733344796144E-2</v>
      </c>
      <c r="BI52" s="2">
        <v>0.79875826700410013</v>
      </c>
      <c r="BJ52" s="3">
        <v>0.20535802311904244</v>
      </c>
      <c r="BK52">
        <f t="shared" si="24"/>
        <v>0.66600870684534796</v>
      </c>
      <c r="BL52">
        <f t="shared" si="25"/>
        <v>0.56180875961136112</v>
      </c>
      <c r="BM52" s="3"/>
      <c r="BN52">
        <f t="shared" si="26"/>
        <v>0.10419994723398684</v>
      </c>
      <c r="BO52">
        <f t="shared" si="27"/>
        <v>1.0857629003565643E-2</v>
      </c>
      <c r="CB52" s="2">
        <v>-0.73779592393260496</v>
      </c>
      <c r="CC52" s="3">
        <v>-0.10470369265591631</v>
      </c>
      <c r="CD52">
        <f t="shared" si="32"/>
        <v>0.39619273142626921</v>
      </c>
      <c r="CE52">
        <f t="shared" si="33"/>
        <v>0.50736251568752422</v>
      </c>
      <c r="CG52">
        <f t="shared" si="34"/>
        <v>-0.11116978426125501</v>
      </c>
      <c r="CH52">
        <f t="shared" si="35"/>
        <v>1.2358720932693983E-2</v>
      </c>
      <c r="CT52" s="2">
        <v>5.7484457509883187E-2</v>
      </c>
      <c r="CU52" s="3">
        <v>-0.43482736697912783</v>
      </c>
      <c r="CV52">
        <f t="shared" si="40"/>
        <v>0.53584244447657914</v>
      </c>
      <c r="CW52">
        <f t="shared" si="41"/>
        <v>0.44939343023525807</v>
      </c>
      <c r="CY52">
        <f t="shared" si="42"/>
        <v>8.6449014241321065E-2</v>
      </c>
      <c r="CZ52">
        <f t="shared" si="43"/>
        <v>7.4734320632961326E-3</v>
      </c>
      <c r="DE52">
        <v>0.4659897375337344</v>
      </c>
      <c r="DF52">
        <v>0.56194561743380822</v>
      </c>
      <c r="DL52" s="2">
        <v>-0.19894075240446382</v>
      </c>
      <c r="DM52" s="3">
        <v>-0.11276791050635487</v>
      </c>
      <c r="DN52">
        <f t="shared" si="48"/>
        <v>0.49081466833748716</v>
      </c>
      <c r="DO52">
        <f t="shared" si="49"/>
        <v>0.50594645446551056</v>
      </c>
      <c r="DQ52">
        <f t="shared" si="50"/>
        <v>-1.5131786128023406E-2</v>
      </c>
      <c r="DR52">
        <f t="shared" si="51"/>
        <v>2.2897095142424158E-4</v>
      </c>
      <c r="ED52" s="2">
        <v>-0.81267868422385547</v>
      </c>
      <c r="EE52" s="2">
        <v>-0.24248321362807776</v>
      </c>
      <c r="EF52">
        <f t="shared" si="56"/>
        <v>0.38304346202253947</v>
      </c>
      <c r="EG52">
        <f t="shared" si="57"/>
        <v>0.48316869547398872</v>
      </c>
      <c r="EI52">
        <f t="shared" si="58"/>
        <v>-0.10012523345144925</v>
      </c>
      <c r="EJ52">
        <f t="shared" si="59"/>
        <v>1.0025062373707211E-2</v>
      </c>
      <c r="EW52" s="2">
        <v>-0.15536862843845359</v>
      </c>
      <c r="EX52" s="3">
        <v>0.1186477438641174</v>
      </c>
      <c r="EY52">
        <f t="shared" si="64"/>
        <v>0.49846584992178466</v>
      </c>
      <c r="EZ52">
        <f t="shared" si="65"/>
        <v>0.5465826005119766</v>
      </c>
      <c r="FB52">
        <f t="shared" si="66"/>
        <v>-4.8116750590191937E-2</v>
      </c>
      <c r="FC52">
        <f t="shared" si="67"/>
        <v>2.315221687358736E-3</v>
      </c>
      <c r="FP52" s="2">
        <v>-0.15536862843845359</v>
      </c>
      <c r="FQ52" s="3">
        <v>0.1298005586315458</v>
      </c>
      <c r="FR52">
        <f t="shared" si="72"/>
        <v>0.49846584992178466</v>
      </c>
      <c r="FS52">
        <f t="shared" si="73"/>
        <v>0.54854101344195438</v>
      </c>
      <c r="FU52">
        <f t="shared" si="74"/>
        <v>-5.0075163520169719E-2</v>
      </c>
      <c r="FV52">
        <f t="shared" si="75"/>
        <v>2.5075220015717361E-3</v>
      </c>
      <c r="GI52" s="2">
        <v>-0.19894075240446382</v>
      </c>
      <c r="GJ52" s="3">
        <v>0.2284214511829662</v>
      </c>
      <c r="GK52">
        <f t="shared" si="80"/>
        <v>0.49081466833748716</v>
      </c>
      <c r="GL52">
        <f t="shared" si="81"/>
        <v>0.56585865344281905</v>
      </c>
      <c r="GN52">
        <f t="shared" si="82"/>
        <v>-7.504398510533189E-2</v>
      </c>
      <c r="GO52">
        <f t="shared" si="83"/>
        <v>5.6315997004892744E-3</v>
      </c>
    </row>
    <row r="53" spans="2:197" x14ac:dyDescent="0.25">
      <c r="B53" s="2">
        <v>-0.41628595361034409</v>
      </c>
      <c r="C53" s="3">
        <v>-0.3725131889475618</v>
      </c>
      <c r="D53">
        <f t="shared" si="0"/>
        <v>0.45264926694004554</v>
      </c>
      <c r="E53">
        <f t="shared" si="1"/>
        <v>0.46033568064672936</v>
      </c>
      <c r="G53">
        <f t="shared" si="2"/>
        <v>-7.6864137066838256E-3</v>
      </c>
      <c r="H53">
        <f t="shared" si="3"/>
        <v>5.9080955670296984E-5</v>
      </c>
      <c r="N53">
        <v>0.33496878908134831</v>
      </c>
      <c r="O53">
        <v>0.37541061612261245</v>
      </c>
      <c r="V53" s="2">
        <v>-0.53184545646227033</v>
      </c>
      <c r="W53" s="3">
        <v>-0.50900089595472309</v>
      </c>
      <c r="X53">
        <f t="shared" si="8"/>
        <v>0.43235723938589293</v>
      </c>
      <c r="Y53">
        <f t="shared" si="9"/>
        <v>0.43636870049329873</v>
      </c>
      <c r="AA53">
        <f t="shared" si="10"/>
        <v>-4.0114611074058004E-3</v>
      </c>
      <c r="AB53">
        <f t="shared" si="11"/>
        <v>1.609182021622937E-5</v>
      </c>
      <c r="AP53" s="2">
        <v>0.8658689078151367</v>
      </c>
      <c r="AQ53" s="3">
        <v>0.36303888833892395</v>
      </c>
      <c r="AR53">
        <f t="shared" si="16"/>
        <v>0.67779320694188583</v>
      </c>
      <c r="AS53">
        <f t="shared" si="17"/>
        <v>0.58949721778952058</v>
      </c>
      <c r="AU53">
        <f t="shared" si="18"/>
        <v>8.8295989152365251E-2</v>
      </c>
      <c r="AV53">
        <f t="shared" si="19"/>
        <v>7.7961817003946018E-3</v>
      </c>
      <c r="BI53" s="2">
        <v>-0.4103521338835171</v>
      </c>
      <c r="BJ53" s="3">
        <v>0.10650432021178266</v>
      </c>
      <c r="BK53">
        <f t="shared" si="24"/>
        <v>0.45369123432850372</v>
      </c>
      <c r="BL53">
        <f t="shared" si="25"/>
        <v>0.54445023855754116</v>
      </c>
      <c r="BM53" s="3"/>
      <c r="BN53">
        <f t="shared" si="26"/>
        <v>-9.0759004229037432E-2</v>
      </c>
      <c r="BO53">
        <f t="shared" si="27"/>
        <v>8.2371968486464348E-3</v>
      </c>
      <c r="CB53" s="2">
        <v>-0.45618079736846956</v>
      </c>
      <c r="CC53" s="3">
        <v>-0.18465995274454031</v>
      </c>
      <c r="CD53">
        <f t="shared" si="32"/>
        <v>0.44564380872302795</v>
      </c>
      <c r="CE53">
        <f t="shared" si="33"/>
        <v>0.49332234942855091</v>
      </c>
      <c r="CG53">
        <f t="shared" si="34"/>
        <v>-4.7678540705522965E-2</v>
      </c>
      <c r="CH53">
        <f t="shared" si="35"/>
        <v>2.2732432438082105E-3</v>
      </c>
      <c r="CT53" s="2">
        <v>0.45989266832535813</v>
      </c>
      <c r="CU53" s="3">
        <v>-1.8719178787078489E-2</v>
      </c>
      <c r="CV53">
        <f t="shared" si="40"/>
        <v>0.60650455620570343</v>
      </c>
      <c r="CW53">
        <f t="shared" si="41"/>
        <v>0.52246123177401171</v>
      </c>
      <c r="CY53">
        <f t="shared" si="42"/>
        <v>8.4043324431691713E-2</v>
      </c>
      <c r="CZ53">
        <f t="shared" si="43"/>
        <v>7.0632803815305891E-3</v>
      </c>
      <c r="DE53">
        <v>0.70462749055857465</v>
      </c>
      <c r="DF53">
        <v>0.56573836892751683</v>
      </c>
      <c r="DL53" s="2">
        <v>-0.82691964288274822</v>
      </c>
      <c r="DM53" s="3">
        <v>0.14552443403191342</v>
      </c>
      <c r="DN53">
        <f t="shared" si="48"/>
        <v>0.38054277693501282</v>
      </c>
      <c r="DO53">
        <f t="shared" si="49"/>
        <v>0.55130209587142076</v>
      </c>
      <c r="DQ53">
        <f t="shared" si="50"/>
        <v>-0.17075931893640794</v>
      </c>
      <c r="DR53">
        <f t="shared" si="51"/>
        <v>2.9158745003625888E-2</v>
      </c>
      <c r="ED53" s="2">
        <v>-0.82691964288274822</v>
      </c>
      <c r="EE53" s="2">
        <v>3.1662224746789057E-2</v>
      </c>
      <c r="EF53">
        <f t="shared" si="56"/>
        <v>0.38054277693501282</v>
      </c>
      <c r="EG53">
        <f t="shared" si="57"/>
        <v>0.53130810981948162</v>
      </c>
      <c r="EI53">
        <f t="shared" si="58"/>
        <v>-0.15076533288446881</v>
      </c>
      <c r="EJ53">
        <f t="shared" si="59"/>
        <v>2.2730185599764693E-2</v>
      </c>
      <c r="EW53" s="2">
        <v>-0.48745107161368212</v>
      </c>
      <c r="EX53" s="3">
        <v>-0.23765697428037508</v>
      </c>
      <c r="EY53">
        <f t="shared" si="64"/>
        <v>0.44015280840760745</v>
      </c>
      <c r="EZ53">
        <f t="shared" si="65"/>
        <v>0.48401617386745333</v>
      </c>
      <c r="FB53">
        <f t="shared" si="66"/>
        <v>-4.3863365459845871E-2</v>
      </c>
      <c r="FC53">
        <f t="shared" si="67"/>
        <v>1.9239948294639997E-3</v>
      </c>
      <c r="FP53" s="2">
        <v>-0.48745107161368212</v>
      </c>
      <c r="FQ53" s="3">
        <v>-0.3083294791830396</v>
      </c>
      <c r="FR53">
        <f t="shared" si="72"/>
        <v>0.44015280840760745</v>
      </c>
      <c r="FS53">
        <f t="shared" si="73"/>
        <v>0.47160621725277801</v>
      </c>
      <c r="FU53">
        <f t="shared" si="74"/>
        <v>-3.1453408845170561E-2</v>
      </c>
      <c r="FV53">
        <f t="shared" si="75"/>
        <v>9.8931692798145368E-4</v>
      </c>
      <c r="GI53" s="2">
        <v>-0.82691964288274822</v>
      </c>
      <c r="GJ53" s="3">
        <v>-0.16299176731904652</v>
      </c>
      <c r="GK53">
        <f t="shared" si="80"/>
        <v>0.38054277693501282</v>
      </c>
      <c r="GL53">
        <f t="shared" si="81"/>
        <v>0.49712724132278147</v>
      </c>
      <c r="GN53">
        <f t="shared" si="82"/>
        <v>-0.11658446438776865</v>
      </c>
      <c r="GO53">
        <f t="shared" si="83"/>
        <v>1.3591937336582897E-2</v>
      </c>
    </row>
    <row r="54" spans="2:197" x14ac:dyDescent="0.25">
      <c r="B54" s="2">
        <v>-1.0184939426048869</v>
      </c>
      <c r="C54" s="3">
        <v>-0.77858180250991027</v>
      </c>
      <c r="D54">
        <f t="shared" si="0"/>
        <v>0.3469026965202473</v>
      </c>
      <c r="E54">
        <f t="shared" si="1"/>
        <v>0.38903080920018029</v>
      </c>
      <c r="G54">
        <f t="shared" si="2"/>
        <v>-4.2128112679932994E-2</v>
      </c>
      <c r="H54">
        <f t="shared" si="3"/>
        <v>1.7747778779731312E-3</v>
      </c>
      <c r="N54">
        <v>0.4659897375337344</v>
      </c>
      <c r="O54">
        <v>0.58650024622746322</v>
      </c>
      <c r="V54" s="2">
        <v>0.53020988987543305</v>
      </c>
      <c r="W54" s="3">
        <v>-0.27546725465502936</v>
      </c>
      <c r="X54">
        <f t="shared" si="8"/>
        <v>0.61885212574357107</v>
      </c>
      <c r="Y54">
        <f t="shared" si="9"/>
        <v>0.47737676099133669</v>
      </c>
      <c r="AA54">
        <f t="shared" si="10"/>
        <v>0.14147536475223438</v>
      </c>
      <c r="AB54">
        <f t="shared" si="11"/>
        <v>2.0015278831777762E-2</v>
      </c>
      <c r="AP54" s="2">
        <v>-0.73779592393260496</v>
      </c>
      <c r="AQ54" s="3">
        <v>-0.12984924164562364</v>
      </c>
      <c r="AR54">
        <f t="shared" si="16"/>
        <v>0.39619273142626921</v>
      </c>
      <c r="AS54">
        <f t="shared" si="17"/>
        <v>0.50294700540606119</v>
      </c>
      <c r="AU54">
        <f t="shared" si="18"/>
        <v>-0.10675427397979198</v>
      </c>
      <c r="AV54">
        <f t="shared" si="19"/>
        <v>1.1396475012952491E-2</v>
      </c>
      <c r="BI54" s="2">
        <v>0.74817362561585732</v>
      </c>
      <c r="BJ54" s="3">
        <v>0.4950492296585815</v>
      </c>
      <c r="BK54">
        <f t="shared" si="24"/>
        <v>0.65712614062158681</v>
      </c>
      <c r="BL54">
        <f t="shared" si="25"/>
        <v>0.61267798109657678</v>
      </c>
      <c r="BM54" s="3"/>
      <c r="BN54">
        <f t="shared" si="26"/>
        <v>4.4448159525010023E-2</v>
      </c>
      <c r="BO54">
        <f t="shared" si="27"/>
        <v>1.975638885160739E-3</v>
      </c>
      <c r="CB54" s="2">
        <v>0.11326015971081731</v>
      </c>
      <c r="CC54" s="3">
        <v>0.20302599873439295</v>
      </c>
      <c r="CD54">
        <f t="shared" si="32"/>
        <v>0.54563655104489672</v>
      </c>
      <c r="CE54">
        <f t="shared" si="33"/>
        <v>0.56139926059222034</v>
      </c>
      <c r="CG54">
        <f t="shared" si="34"/>
        <v>-1.5762709547323617E-2</v>
      </c>
      <c r="CH54">
        <f t="shared" si="35"/>
        <v>2.4846301227328708E-4</v>
      </c>
      <c r="CT54" s="2">
        <v>-2.5027872371871138E-2</v>
      </c>
      <c r="CU54" s="3">
        <v>-0.41222005528558481</v>
      </c>
      <c r="CV54">
        <f t="shared" si="40"/>
        <v>0.52135343725349226</v>
      </c>
      <c r="CW54">
        <f t="shared" si="41"/>
        <v>0.45336323090494868</v>
      </c>
      <c r="CY54">
        <f t="shared" si="42"/>
        <v>6.799020634854358E-2</v>
      </c>
      <c r="CZ54">
        <f t="shared" si="43"/>
        <v>4.6226681593175356E-3</v>
      </c>
      <c r="DE54">
        <v>0.16443628723000875</v>
      </c>
      <c r="DF54">
        <v>0.42056248266365781</v>
      </c>
      <c r="DL54" s="2">
        <v>5.427441323433628E-2</v>
      </c>
      <c r="DM54" s="3">
        <v>0.23908155242100096</v>
      </c>
      <c r="DN54">
        <f t="shared" si="48"/>
        <v>0.53527876684486664</v>
      </c>
      <c r="DO54">
        <f t="shared" si="49"/>
        <v>0.56773054681994295</v>
      </c>
      <c r="DQ54">
        <f t="shared" si="50"/>
        <v>-3.2451779975076311E-2</v>
      </c>
      <c r="DR54">
        <f t="shared" si="51"/>
        <v>1.0531180235507638E-3</v>
      </c>
      <c r="ED54" s="2">
        <v>6.3630857983299774E-2</v>
      </c>
      <c r="EE54" s="2">
        <v>-3.3999131998143459E-2</v>
      </c>
      <c r="EF54">
        <f t="shared" si="56"/>
        <v>0.5369217406373219</v>
      </c>
      <c r="EG54">
        <f t="shared" si="57"/>
        <v>0.51977810123145141</v>
      </c>
      <c r="EI54">
        <f t="shared" si="58"/>
        <v>1.7143639405870492E-2</v>
      </c>
      <c r="EJ54">
        <f t="shared" si="59"/>
        <v>2.9390437207851556E-4</v>
      </c>
      <c r="EW54" s="2">
        <v>0.32533532129688036</v>
      </c>
      <c r="EX54" s="3">
        <v>-0.26606824506182386</v>
      </c>
      <c r="EY54">
        <f t="shared" si="64"/>
        <v>0.58287654357039265</v>
      </c>
      <c r="EZ54">
        <f t="shared" si="65"/>
        <v>0.47902720908898433</v>
      </c>
      <c r="FB54">
        <f t="shared" si="66"/>
        <v>0.10384933448140832</v>
      </c>
      <c r="FC54">
        <f t="shared" si="67"/>
        <v>1.0784684272231422E-2</v>
      </c>
      <c r="FP54" s="2">
        <v>0.32533532129688036</v>
      </c>
      <c r="FQ54" s="3">
        <v>-0.37843730662337394</v>
      </c>
      <c r="FR54">
        <f t="shared" si="72"/>
        <v>0.58287654357039265</v>
      </c>
      <c r="FS54">
        <f t="shared" si="73"/>
        <v>0.45929541691986253</v>
      </c>
      <c r="FU54">
        <f t="shared" si="74"/>
        <v>0.12358112665053012</v>
      </c>
      <c r="FV54">
        <f t="shared" si="75"/>
        <v>1.5272294864214365E-2</v>
      </c>
      <c r="GI54" s="2">
        <v>5.427441323433628E-2</v>
      </c>
      <c r="GJ54" s="3">
        <v>-0.10008582261320972</v>
      </c>
      <c r="GK54">
        <f t="shared" si="80"/>
        <v>0.53527876684486664</v>
      </c>
      <c r="GL54">
        <f t="shared" si="81"/>
        <v>0.50817340482978868</v>
      </c>
      <c r="GN54">
        <f t="shared" si="82"/>
        <v>2.7105362015077961E-2</v>
      </c>
      <c r="GO54">
        <f t="shared" si="83"/>
        <v>7.347006499684312E-4</v>
      </c>
    </row>
    <row r="55" spans="2:197" x14ac:dyDescent="0.25">
      <c r="B55" s="2">
        <v>1.1850697029235622</v>
      </c>
      <c r="C55" s="3">
        <v>0.33756853114039082</v>
      </c>
      <c r="D55">
        <f t="shared" si="0"/>
        <v>0.73384425570718981</v>
      </c>
      <c r="E55">
        <f t="shared" si="1"/>
        <v>0.58502467180817441</v>
      </c>
      <c r="G55">
        <f t="shared" si="2"/>
        <v>0.1488195838990154</v>
      </c>
      <c r="H55">
        <f t="shared" si="3"/>
        <v>2.2147268551876081E-2</v>
      </c>
      <c r="N55">
        <v>0.72230131171451473</v>
      </c>
      <c r="O55">
        <v>0.52793859832272194</v>
      </c>
      <c r="V55" s="2">
        <v>0.45989266832535813</v>
      </c>
      <c r="W55" s="3">
        <v>-3.1621446722572256E-2</v>
      </c>
      <c r="X55">
        <f t="shared" si="8"/>
        <v>0.60650455620570343</v>
      </c>
      <c r="Y55">
        <f t="shared" si="9"/>
        <v>0.52019561821565663</v>
      </c>
      <c r="AA55">
        <f t="shared" si="10"/>
        <v>8.6308937990046797E-2</v>
      </c>
      <c r="AB55">
        <f t="shared" si="11"/>
        <v>7.449232776969743E-3</v>
      </c>
      <c r="AP55" s="2">
        <v>0.9433610823013634</v>
      </c>
      <c r="AQ55" s="3">
        <v>0.38248315266164368</v>
      </c>
      <c r="AR55">
        <f t="shared" si="16"/>
        <v>0.6914006844846079</v>
      </c>
      <c r="AS55">
        <f t="shared" si="17"/>
        <v>0.59291159339402999</v>
      </c>
      <c r="AU55">
        <f t="shared" si="18"/>
        <v>9.8489091090577907E-2</v>
      </c>
      <c r="AV55">
        <f t="shared" si="19"/>
        <v>9.7001010638481516E-3</v>
      </c>
      <c r="BI55" s="2">
        <v>1.3908702519535281</v>
      </c>
      <c r="BJ55" s="3">
        <v>0.23835647003818444</v>
      </c>
      <c r="BK55">
        <f t="shared" si="24"/>
        <v>0.7699824382755841</v>
      </c>
      <c r="BL55">
        <f t="shared" si="25"/>
        <v>0.56760322374111327</v>
      </c>
      <c r="BM55" s="3"/>
      <c r="BN55">
        <f t="shared" si="26"/>
        <v>0.20237921453447083</v>
      </c>
      <c r="BO55">
        <f t="shared" si="27"/>
        <v>4.0957346475589372E-2</v>
      </c>
      <c r="CB55" s="2">
        <v>-0.13498735982564433</v>
      </c>
      <c r="CC55" s="3">
        <v>3.760725346229149E-2</v>
      </c>
      <c r="CD55">
        <f t="shared" si="32"/>
        <v>0.50204476168648526</v>
      </c>
      <c r="CE55">
        <f t="shared" si="33"/>
        <v>0.53235204548490056</v>
      </c>
      <c r="CG55">
        <f t="shared" si="34"/>
        <v>-3.0307283798415297E-2</v>
      </c>
      <c r="CH55">
        <f t="shared" si="35"/>
        <v>9.1853145123768631E-4</v>
      </c>
      <c r="CT55" s="2">
        <v>-0.70301249532581167</v>
      </c>
      <c r="CU55" s="3">
        <v>-0.39867884392981595</v>
      </c>
      <c r="CV55">
        <f t="shared" si="40"/>
        <v>0.4023006349244469</v>
      </c>
      <c r="CW55">
        <f t="shared" si="41"/>
        <v>0.45574104170515572</v>
      </c>
      <c r="CY55">
        <f t="shared" si="42"/>
        <v>-5.3440406780708827E-2</v>
      </c>
      <c r="CZ55">
        <f t="shared" si="43"/>
        <v>2.8558770768876301E-3</v>
      </c>
      <c r="DE55">
        <v>0.45264926694004554</v>
      </c>
      <c r="DF55">
        <v>0.4588616598465714</v>
      </c>
      <c r="DL55" s="2">
        <v>1.8939150310756041</v>
      </c>
      <c r="DM55" s="3">
        <v>0.60947296455422484</v>
      </c>
      <c r="DN55">
        <f t="shared" si="48"/>
        <v>0.85831613881077673</v>
      </c>
      <c r="DO55">
        <f t="shared" si="49"/>
        <v>0.63277056997112935</v>
      </c>
      <c r="DQ55">
        <f t="shared" si="50"/>
        <v>0.22554556883964738</v>
      </c>
      <c r="DR55">
        <f t="shared" si="51"/>
        <v>5.0870803623200116E-2</v>
      </c>
      <c r="ED55" s="2">
        <v>0.44945915231800415</v>
      </c>
      <c r="EE55" s="2">
        <v>5.761622792415487E-2</v>
      </c>
      <c r="EF55">
        <f t="shared" si="56"/>
        <v>0.60467245076147003</v>
      </c>
      <c r="EG55">
        <f t="shared" si="57"/>
        <v>0.53586558310915577</v>
      </c>
      <c r="EI55">
        <f t="shared" si="58"/>
        <v>6.8806867652314252E-2</v>
      </c>
      <c r="EJ55">
        <f t="shared" si="59"/>
        <v>4.7343850361230896E-3</v>
      </c>
      <c r="EW55" s="2">
        <v>-1.24780967664861</v>
      </c>
      <c r="EX55" s="3">
        <v>0.33233279748634004</v>
      </c>
      <c r="EY55">
        <f t="shared" si="64"/>
        <v>0.30663529246453314</v>
      </c>
      <c r="EZ55">
        <f t="shared" si="65"/>
        <v>0.58410528699816588</v>
      </c>
      <c r="FB55">
        <f t="shared" si="66"/>
        <v>-0.27746999453363275</v>
      </c>
      <c r="FC55">
        <f t="shared" si="67"/>
        <v>7.6989597866494189E-2</v>
      </c>
      <c r="FP55" s="2">
        <v>-1.24780967664861</v>
      </c>
      <c r="FQ55" s="3">
        <v>0.30202908487279467</v>
      </c>
      <c r="FR55">
        <f t="shared" si="72"/>
        <v>0.30663529246453314</v>
      </c>
      <c r="FS55">
        <f t="shared" si="73"/>
        <v>0.5787840130555536</v>
      </c>
      <c r="FU55">
        <f t="shared" si="74"/>
        <v>-0.27214872059102047</v>
      </c>
      <c r="FV55">
        <f t="shared" si="75"/>
        <v>7.4064926119329327E-2</v>
      </c>
      <c r="GI55" s="2">
        <v>1.8939150310756041</v>
      </c>
      <c r="GJ55" s="3">
        <v>0.87530362690435126</v>
      </c>
      <c r="GK55">
        <f t="shared" si="80"/>
        <v>0.85831613881077673</v>
      </c>
      <c r="GL55">
        <f t="shared" si="81"/>
        <v>0.67944992555869532</v>
      </c>
      <c r="GN55">
        <f t="shared" si="82"/>
        <v>0.17886621325208141</v>
      </c>
      <c r="GO55">
        <f t="shared" si="83"/>
        <v>3.1993122243139063E-2</v>
      </c>
    </row>
    <row r="56" spans="2:197" x14ac:dyDescent="0.25">
      <c r="B56" s="2">
        <v>0.11326015971081731</v>
      </c>
      <c r="C56" s="3">
        <v>6.5752591209595243E-2</v>
      </c>
      <c r="D56">
        <f t="shared" si="0"/>
        <v>0.54563655104489672</v>
      </c>
      <c r="E56">
        <f t="shared" si="1"/>
        <v>0.53729431293149066</v>
      </c>
      <c r="G56">
        <f t="shared" si="2"/>
        <v>8.3422381134060641E-3</v>
      </c>
      <c r="H56">
        <f t="shared" si="3"/>
        <v>6.9592936740764771E-5</v>
      </c>
      <c r="N56">
        <v>0.56610483138317191</v>
      </c>
      <c r="O56">
        <v>0.45846992346279541</v>
      </c>
      <c r="V56" s="2">
        <v>0.58655441701955613</v>
      </c>
      <c r="W56" s="3">
        <v>0.5242134015061003</v>
      </c>
      <c r="X56">
        <f t="shared" si="8"/>
        <v>0.62874611688335025</v>
      </c>
      <c r="Y56">
        <f t="shared" si="9"/>
        <v>0.61779915386141815</v>
      </c>
      <c r="AA56">
        <f t="shared" si="10"/>
        <v>1.0946963021932099E-2</v>
      </c>
      <c r="AB56">
        <f t="shared" si="11"/>
        <v>1.1983599940354875E-4</v>
      </c>
      <c r="AP56" s="2">
        <v>-0.39937662185898654</v>
      </c>
      <c r="AQ56" s="3">
        <v>5.1825618557333586E-2</v>
      </c>
      <c r="AR56">
        <f t="shared" si="16"/>
        <v>0.45561851323613356</v>
      </c>
      <c r="AS56">
        <f t="shared" si="17"/>
        <v>0.53484876318585239</v>
      </c>
      <c r="AU56">
        <f t="shared" si="18"/>
        <v>-7.9230249949718834E-2</v>
      </c>
      <c r="AV56">
        <f t="shared" si="19"/>
        <v>6.2774325070949211E-3</v>
      </c>
      <c r="BI56" s="2">
        <v>0.69493353589059836</v>
      </c>
      <c r="BJ56" s="3">
        <v>0.26939684610203335</v>
      </c>
      <c r="BK56">
        <f t="shared" si="24"/>
        <v>0.64777728275158686</v>
      </c>
      <c r="BL56">
        <f t="shared" si="25"/>
        <v>0.57305385437584322</v>
      </c>
      <c r="BM56" s="3"/>
      <c r="BN56">
        <f t="shared" si="26"/>
        <v>7.4723428375743639E-2</v>
      </c>
      <c r="BO56">
        <f t="shared" si="27"/>
        <v>5.5835907482248894E-3</v>
      </c>
      <c r="CB56" s="2">
        <v>5.427441323433628E-2</v>
      </c>
      <c r="CC56" s="3">
        <v>0.33523764452593219</v>
      </c>
      <c r="CD56">
        <f t="shared" si="32"/>
        <v>0.53527876684486664</v>
      </c>
      <c r="CE56">
        <f t="shared" si="33"/>
        <v>0.58461537257930174</v>
      </c>
      <c r="CG56">
        <f t="shared" si="34"/>
        <v>-4.9336605734435102E-2</v>
      </c>
      <c r="CH56">
        <f t="shared" si="35"/>
        <v>2.4341006653950947E-3</v>
      </c>
      <c r="CT56" s="2">
        <v>1.7461619956902619</v>
      </c>
      <c r="CU56" s="3">
        <v>0.61056107875913834</v>
      </c>
      <c r="CV56">
        <f t="shared" si="40"/>
        <v>0.8323709885526378</v>
      </c>
      <c r="CW56">
        <f t="shared" si="41"/>
        <v>0.63296164074318406</v>
      </c>
      <c r="CY56">
        <f t="shared" si="42"/>
        <v>0.19940934780945374</v>
      </c>
      <c r="CZ56">
        <f t="shared" si="43"/>
        <v>3.9764087993791691E-2</v>
      </c>
      <c r="DE56">
        <v>0.37654962089251187</v>
      </c>
      <c r="DF56">
        <v>0.45807779236211821</v>
      </c>
      <c r="DL56" s="2">
        <v>-0.33151640945507316</v>
      </c>
      <c r="DM56" s="3">
        <v>0.2553195281931776</v>
      </c>
      <c r="DN56">
        <f t="shared" si="48"/>
        <v>0.46753463666992268</v>
      </c>
      <c r="DO56">
        <f t="shared" si="49"/>
        <v>0.5705819042908632</v>
      </c>
      <c r="DQ56">
        <f t="shared" si="50"/>
        <v>-0.10304726762094052</v>
      </c>
      <c r="DR56">
        <f t="shared" si="51"/>
        <v>1.0618739364141736E-2</v>
      </c>
      <c r="ED56" s="2">
        <v>0.11326015971081731</v>
      </c>
      <c r="EE56" s="2">
        <v>-9.4591293441350227E-2</v>
      </c>
      <c r="EF56">
        <f t="shared" si="56"/>
        <v>0.54563655104489672</v>
      </c>
      <c r="EG56">
        <f t="shared" si="57"/>
        <v>0.50913823363746646</v>
      </c>
      <c r="EI56">
        <f t="shared" si="58"/>
        <v>3.6498317407430259E-2</v>
      </c>
      <c r="EJ56">
        <f t="shared" si="59"/>
        <v>1.3321271735735267E-3</v>
      </c>
      <c r="EW56" s="2">
        <v>-1.3101301724732752</v>
      </c>
      <c r="EX56" s="3">
        <v>-0.10998870395267407</v>
      </c>
      <c r="EY56">
        <f t="shared" si="64"/>
        <v>0.29569193266068405</v>
      </c>
      <c r="EZ56">
        <f t="shared" si="65"/>
        <v>0.50643447781775919</v>
      </c>
      <c r="FB56">
        <f t="shared" si="66"/>
        <v>-0.21074254515707513</v>
      </c>
      <c r="FC56">
        <f t="shared" si="67"/>
        <v>4.4412420339281854E-2</v>
      </c>
      <c r="FP56" s="2">
        <v>-1.3101301724732752</v>
      </c>
      <c r="FQ56" s="3">
        <v>-0.1883404051042343</v>
      </c>
      <c r="FR56">
        <f t="shared" si="72"/>
        <v>0.29569193266068405</v>
      </c>
      <c r="FS56">
        <f t="shared" si="73"/>
        <v>0.49267606903748384</v>
      </c>
      <c r="FU56">
        <f t="shared" si="74"/>
        <v>-0.19698413637679979</v>
      </c>
      <c r="FV56">
        <f t="shared" si="75"/>
        <v>3.8802749984113656E-2</v>
      </c>
      <c r="GI56" s="2">
        <v>-0.33151640945507316</v>
      </c>
      <c r="GJ56" s="3">
        <v>0.41628025407918862</v>
      </c>
      <c r="GK56">
        <f t="shared" si="80"/>
        <v>0.46753463666992268</v>
      </c>
      <c r="GL56">
        <f t="shared" si="81"/>
        <v>0.59884629972531367</v>
      </c>
      <c r="GN56">
        <f t="shared" si="82"/>
        <v>-0.13131166305539099</v>
      </c>
      <c r="GO56">
        <f t="shared" si="83"/>
        <v>1.7242752854372535E-2</v>
      </c>
    </row>
    <row r="57" spans="2:197" x14ac:dyDescent="0.25">
      <c r="B57" s="2">
        <v>-0.2035801442946033</v>
      </c>
      <c r="C57" s="3">
        <v>9.3364673614470789E-2</v>
      </c>
      <c r="D57">
        <f t="shared" si="0"/>
        <v>0.49</v>
      </c>
      <c r="E57">
        <f t="shared" si="1"/>
        <v>0.5421429417604432</v>
      </c>
      <c r="G57">
        <f t="shared" si="2"/>
        <v>-5.2142941760443207E-2</v>
      </c>
      <c r="H57">
        <f t="shared" si="3"/>
        <v>2.7188863754329723E-3</v>
      </c>
      <c r="N57">
        <v>0.65712614062158681</v>
      </c>
      <c r="O57">
        <v>0.57147963116732536</v>
      </c>
      <c r="V57" s="2">
        <v>-0.39937662185898654</v>
      </c>
      <c r="W57" s="3">
        <v>-9.6469038966993811E-2</v>
      </c>
      <c r="X57">
        <f t="shared" si="8"/>
        <v>0.45561851323613356</v>
      </c>
      <c r="Y57">
        <f t="shared" si="9"/>
        <v>0.50880850511661202</v>
      </c>
      <c r="AA57">
        <f t="shared" si="10"/>
        <v>-5.318999188047846E-2</v>
      </c>
      <c r="AB57">
        <f t="shared" si="11"/>
        <v>2.8291752362453646E-3</v>
      </c>
      <c r="AP57" s="2">
        <v>-0.11952329102711255</v>
      </c>
      <c r="AQ57" s="3">
        <v>-0.17569766113685378</v>
      </c>
      <c r="AR57">
        <f t="shared" si="16"/>
        <v>0.50476022257386211</v>
      </c>
      <c r="AS57">
        <f t="shared" si="17"/>
        <v>0.49489611068369022</v>
      </c>
      <c r="AU57">
        <f t="shared" si="18"/>
        <v>9.8641118901718894E-3</v>
      </c>
      <c r="AV57">
        <f t="shared" si="19"/>
        <v>9.7300703381830448E-5</v>
      </c>
      <c r="BI57" s="2">
        <v>0.46043075924155968</v>
      </c>
      <c r="BJ57" s="3">
        <v>0.39937472763581316</v>
      </c>
      <c r="BK57">
        <f t="shared" si="24"/>
        <v>0.60659904394084185</v>
      </c>
      <c r="BL57">
        <f t="shared" si="25"/>
        <v>0.59587772163402497</v>
      </c>
      <c r="BM57" s="3"/>
      <c r="BN57">
        <f t="shared" si="26"/>
        <v>1.0721322306816883E-2</v>
      </c>
      <c r="BO57">
        <f t="shared" si="27"/>
        <v>1.1494675200664929E-4</v>
      </c>
      <c r="CB57" s="2">
        <v>2.4976985804327667E-2</v>
      </c>
      <c r="CC57" s="3">
        <v>0.30561167695972796</v>
      </c>
      <c r="CD57">
        <f t="shared" si="32"/>
        <v>0.53013419465475176</v>
      </c>
      <c r="CE57">
        <f t="shared" si="33"/>
        <v>0.57941310936999946</v>
      </c>
      <c r="CG57">
        <f t="shared" si="34"/>
        <v>-4.9278914715247701E-2</v>
      </c>
      <c r="CH57">
        <f t="shared" si="35"/>
        <v>2.4284114355126564E-3</v>
      </c>
      <c r="CT57" s="2">
        <v>-0.18920138752617713</v>
      </c>
      <c r="CU57" s="3">
        <v>-0.42185547980795207</v>
      </c>
      <c r="CV57">
        <f t="shared" si="40"/>
        <v>0.49252488217185592</v>
      </c>
      <c r="CW57">
        <f t="shared" si="41"/>
        <v>0.45167126879816832</v>
      </c>
      <c r="CY57">
        <f t="shared" si="42"/>
        <v>4.0853613373687592E-2</v>
      </c>
      <c r="CZ57">
        <f t="shared" si="43"/>
        <v>1.6690177256867456E-3</v>
      </c>
      <c r="DE57">
        <v>0.63130749134606889</v>
      </c>
      <c r="DF57">
        <v>0.64935813675939036</v>
      </c>
      <c r="DL57" s="2">
        <v>0.78173924464945044</v>
      </c>
      <c r="DM57" s="3">
        <v>2.3249010430343144E-2</v>
      </c>
      <c r="DN57">
        <f t="shared" si="48"/>
        <v>0.66302019908923715</v>
      </c>
      <c r="DO57">
        <f t="shared" si="49"/>
        <v>0.5298307654859129</v>
      </c>
      <c r="DQ57">
        <f t="shared" si="50"/>
        <v>0.13318943360332425</v>
      </c>
      <c r="DR57">
        <f t="shared" si="51"/>
        <v>1.7739425223574318E-2</v>
      </c>
      <c r="ED57" s="2">
        <v>-1.0990517593584785</v>
      </c>
      <c r="EE57" s="2">
        <v>0.10891665365362162</v>
      </c>
      <c r="EF57">
        <f t="shared" si="56"/>
        <v>0.33275689806210684</v>
      </c>
      <c r="EG57">
        <f t="shared" si="57"/>
        <v>0.54487383969343672</v>
      </c>
      <c r="EI57">
        <f t="shared" si="58"/>
        <v>-0.21211694163132988</v>
      </c>
      <c r="EJ57">
        <f t="shared" si="59"/>
        <v>4.4993596927029006E-2</v>
      </c>
      <c r="EW57" s="2">
        <v>1.7461619956902619</v>
      </c>
      <c r="EX57" s="3">
        <v>0.22217237704291681</v>
      </c>
      <c r="EY57">
        <f t="shared" si="64"/>
        <v>0.8323709885526378</v>
      </c>
      <c r="EZ57">
        <f t="shared" si="65"/>
        <v>0.56476132798270251</v>
      </c>
      <c r="FB57">
        <f t="shared" si="66"/>
        <v>0.26760966056993529</v>
      </c>
      <c r="FC57">
        <f t="shared" si="67"/>
        <v>7.161493043035598E-2</v>
      </c>
      <c r="FP57" s="2">
        <v>1.7461619956902619</v>
      </c>
      <c r="FQ57" s="3">
        <v>0.62508521585550514</v>
      </c>
      <c r="FR57">
        <f t="shared" si="72"/>
        <v>0.8323709885526378</v>
      </c>
      <c r="FS57">
        <f t="shared" si="73"/>
        <v>0.63551205142241152</v>
      </c>
      <c r="FU57">
        <f t="shared" si="74"/>
        <v>0.19685893713022629</v>
      </c>
      <c r="FV57">
        <f t="shared" si="75"/>
        <v>3.8753441128042389E-2</v>
      </c>
      <c r="GI57" s="2">
        <v>0.78173924464945044</v>
      </c>
      <c r="GJ57" s="3">
        <v>0.24858050843460189</v>
      </c>
      <c r="GK57">
        <f t="shared" si="80"/>
        <v>0.66302019908923715</v>
      </c>
      <c r="GL57">
        <f t="shared" si="81"/>
        <v>0.56939854531774425</v>
      </c>
      <c r="GN57">
        <f t="shared" si="82"/>
        <v>9.3621653771492896E-2</v>
      </c>
      <c r="GO57">
        <f t="shared" si="83"/>
        <v>8.7650140549092904E-3</v>
      </c>
    </row>
    <row r="58" spans="2:197" x14ac:dyDescent="0.25">
      <c r="B58" s="2">
        <v>-1.6296256793771011</v>
      </c>
      <c r="C58" s="3">
        <v>8.1450704692853718E-3</v>
      </c>
      <c r="D58">
        <f t="shared" si="0"/>
        <v>0.23958913306809887</v>
      </c>
      <c r="E58">
        <f t="shared" si="1"/>
        <v>0.52717854253321661</v>
      </c>
      <c r="G58">
        <f t="shared" si="2"/>
        <v>-0.28758940946511774</v>
      </c>
      <c r="H58">
        <f t="shared" si="3"/>
        <v>8.2707668436495158E-2</v>
      </c>
      <c r="N58">
        <v>0.12605943959615651</v>
      </c>
      <c r="O58">
        <v>0.54998486244593281</v>
      </c>
      <c r="V58" s="2">
        <v>5.427441323433628E-2</v>
      </c>
      <c r="W58" s="3">
        <v>0.21376021744550452</v>
      </c>
      <c r="X58">
        <f t="shared" si="8"/>
        <v>0.53527876684486664</v>
      </c>
      <c r="Y58">
        <f t="shared" si="9"/>
        <v>0.5632841688557777</v>
      </c>
      <c r="AA58">
        <f t="shared" si="10"/>
        <v>-2.8005402010911062E-2</v>
      </c>
      <c r="AB58">
        <f t="shared" si="11"/>
        <v>7.8430254179274138E-4</v>
      </c>
      <c r="AP58" s="2">
        <v>-0.33741269474761598</v>
      </c>
      <c r="AQ58" s="3">
        <v>7.6017124029712099E-2</v>
      </c>
      <c r="AR58">
        <f t="shared" si="16"/>
        <v>0.46649926025629501</v>
      </c>
      <c r="AS58">
        <f t="shared" si="17"/>
        <v>0.53909674525142903</v>
      </c>
      <c r="AU58">
        <f t="shared" si="18"/>
        <v>-7.2597484995134021E-2</v>
      </c>
      <c r="AV58">
        <f t="shared" si="19"/>
        <v>5.2703948276187091E-3</v>
      </c>
      <c r="BI58" s="2">
        <v>-0.70301249532581167</v>
      </c>
      <c r="BJ58" s="3">
        <v>-0.25278694516095157</v>
      </c>
      <c r="BK58">
        <f t="shared" si="24"/>
        <v>0.4023006349244469</v>
      </c>
      <c r="BL58">
        <f t="shared" si="25"/>
        <v>0.48135937993510503</v>
      </c>
      <c r="BM58" s="3"/>
      <c r="BN58">
        <f t="shared" si="26"/>
        <v>-7.9058745010658127E-2</v>
      </c>
      <c r="BO58">
        <f t="shared" si="27"/>
        <v>6.2502851626602615E-3</v>
      </c>
      <c r="CB58" s="2">
        <v>-0.37919726007430171</v>
      </c>
      <c r="CC58" s="3">
        <v>0.30561167695972796</v>
      </c>
      <c r="CD58">
        <f t="shared" si="32"/>
        <v>0.45916197054820534</v>
      </c>
      <c r="CE58">
        <f t="shared" si="33"/>
        <v>0.57941310936999946</v>
      </c>
      <c r="CG58">
        <f t="shared" si="34"/>
        <v>-0.12025113882179411</v>
      </c>
      <c r="CH58">
        <f t="shared" si="35"/>
        <v>1.4460336387938399E-2</v>
      </c>
      <c r="CT58" s="2">
        <v>1.632704629931973</v>
      </c>
      <c r="CU58" s="3">
        <v>0.78356062484295608</v>
      </c>
      <c r="CV58">
        <f t="shared" si="40"/>
        <v>0.81244809224926051</v>
      </c>
      <c r="CW58">
        <f t="shared" si="41"/>
        <v>0.66334002996563479</v>
      </c>
      <c r="CY58">
        <f t="shared" si="42"/>
        <v>0.14910806228362572</v>
      </c>
      <c r="CZ58">
        <f t="shared" si="43"/>
        <v>2.2233214237977608E-2</v>
      </c>
      <c r="DE58">
        <v>0.47495338673855692</v>
      </c>
      <c r="DF58">
        <v>0.46883743019652568</v>
      </c>
      <c r="DL58" s="2">
        <v>-0.11952329102711255</v>
      </c>
      <c r="DM58" s="3">
        <v>-0.32634948969928418</v>
      </c>
      <c r="DN58">
        <f t="shared" si="48"/>
        <v>0.50476022257386211</v>
      </c>
      <c r="DO58">
        <f t="shared" si="49"/>
        <v>0.4684419378910859</v>
      </c>
      <c r="DQ58">
        <f t="shared" si="50"/>
        <v>3.6318284682776203E-2</v>
      </c>
      <c r="DR58">
        <f t="shared" si="51"/>
        <v>1.3190178022991765E-3</v>
      </c>
      <c r="ED58" s="2">
        <v>1.5758396831714319</v>
      </c>
      <c r="EE58" s="2">
        <v>0.5599494634154365</v>
      </c>
      <c r="EF58">
        <f t="shared" si="56"/>
        <v>0.80246271642076716</v>
      </c>
      <c r="EG58">
        <f t="shared" si="57"/>
        <v>0.62407433794446443</v>
      </c>
      <c r="EI58">
        <f t="shared" si="58"/>
        <v>0.17838837847630273</v>
      </c>
      <c r="EJ58">
        <f t="shared" si="59"/>
        <v>3.1822413575404628E-2</v>
      </c>
      <c r="EW58" s="2">
        <v>-0.53184545646227033</v>
      </c>
      <c r="EX58" s="3">
        <v>-0.29355331189796591</v>
      </c>
      <c r="EY58">
        <f t="shared" si="64"/>
        <v>0.43235723938589293</v>
      </c>
      <c r="EZ58">
        <f t="shared" si="65"/>
        <v>0.47420088395083126</v>
      </c>
      <c r="FB58">
        <f t="shared" si="66"/>
        <v>-4.1843644564938332E-2</v>
      </c>
      <c r="FC58">
        <f t="shared" si="67"/>
        <v>1.7508905904768932E-3</v>
      </c>
      <c r="FP58" s="2">
        <v>-0.53184545646227033</v>
      </c>
      <c r="FQ58" s="3">
        <v>-0.38548879039567502</v>
      </c>
      <c r="FR58">
        <f t="shared" si="72"/>
        <v>0.43235723938589293</v>
      </c>
      <c r="FS58">
        <f t="shared" si="73"/>
        <v>0.45805718986389687</v>
      </c>
      <c r="FU58">
        <f t="shared" si="74"/>
        <v>-2.5699950478003941E-2</v>
      </c>
      <c r="FV58">
        <f t="shared" si="75"/>
        <v>6.6048745457185495E-4</v>
      </c>
      <c r="GI58" s="2">
        <v>-0.11952329102711255</v>
      </c>
      <c r="GJ58" s="3">
        <v>0.38871306841983233</v>
      </c>
      <c r="GK58">
        <f t="shared" si="80"/>
        <v>0.50476022257386211</v>
      </c>
      <c r="GL58">
        <f t="shared" si="81"/>
        <v>0.59400555467895522</v>
      </c>
      <c r="GN58">
        <f t="shared" si="82"/>
        <v>-8.9245332105093111E-2</v>
      </c>
      <c r="GO58">
        <f t="shared" si="83"/>
        <v>7.9647293025483634E-3</v>
      </c>
    </row>
    <row r="59" spans="2:197" x14ac:dyDescent="0.25">
      <c r="B59" s="2">
        <v>-1.9806629764920609</v>
      </c>
      <c r="C59" s="3">
        <v>-0.76559899994252012</v>
      </c>
      <c r="D59">
        <f t="shared" si="0"/>
        <v>0.17794765547607855</v>
      </c>
      <c r="E59">
        <f t="shared" si="1"/>
        <v>0.39131056448577695</v>
      </c>
      <c r="G59">
        <f t="shared" si="2"/>
        <v>-0.2133629090096984</v>
      </c>
      <c r="H59">
        <f t="shared" si="3"/>
        <v>4.5523730941080837E-2</v>
      </c>
      <c r="N59">
        <v>0.55358520138487521</v>
      </c>
      <c r="O59">
        <v>0.50411235417728306</v>
      </c>
      <c r="V59" s="2">
        <v>2.5896929095493761</v>
      </c>
      <c r="W59" s="3">
        <v>0.50982204444667611</v>
      </c>
      <c r="X59">
        <f t="shared" si="8"/>
        <v>0.98049340275808594</v>
      </c>
      <c r="Y59">
        <f t="shared" si="9"/>
        <v>0.61527205910257621</v>
      </c>
      <c r="AA59">
        <f t="shared" si="10"/>
        <v>0.36522134365550973</v>
      </c>
      <c r="AB59">
        <f t="shared" si="11"/>
        <v>0.13338662986153593</v>
      </c>
      <c r="AP59" s="2">
        <v>2.5896929095493761</v>
      </c>
      <c r="AQ59" s="3">
        <v>0.55982259861296091</v>
      </c>
      <c r="AR59">
        <f t="shared" si="16"/>
        <v>0.98049340275808594</v>
      </c>
      <c r="AS59">
        <f t="shared" si="17"/>
        <v>0.6240520607279314</v>
      </c>
      <c r="AU59">
        <f t="shared" si="18"/>
        <v>0.35644134203015454</v>
      </c>
      <c r="AV59">
        <f t="shared" si="19"/>
        <v>0.12705043030825761</v>
      </c>
      <c r="BI59" s="2">
        <v>-0.13498735982564433</v>
      </c>
      <c r="BJ59" s="3">
        <v>1.0410186888806752E-2</v>
      </c>
      <c r="BK59">
        <f t="shared" si="24"/>
        <v>0.50204476168648526</v>
      </c>
      <c r="BL59">
        <f t="shared" si="25"/>
        <v>0.5275762926417229</v>
      </c>
      <c r="BM59" s="3"/>
      <c r="BN59">
        <f t="shared" si="26"/>
        <v>-2.5531530955237636E-2</v>
      </c>
      <c r="BO59">
        <f t="shared" si="27"/>
        <v>6.5185907291825766E-4</v>
      </c>
      <c r="CB59" s="2">
        <v>0.22982339095090581</v>
      </c>
      <c r="CC59" s="3">
        <v>-0.21148543567318265</v>
      </c>
      <c r="CD59">
        <f t="shared" si="32"/>
        <v>0.56610483138317191</v>
      </c>
      <c r="CE59">
        <f t="shared" si="33"/>
        <v>0.48861184596230667</v>
      </c>
      <c r="CG59">
        <f t="shared" si="34"/>
        <v>7.7492985420865246E-2</v>
      </c>
      <c r="CH59">
        <f t="shared" si="35"/>
        <v>6.0051627894384335E-3</v>
      </c>
      <c r="CT59" s="2">
        <v>-0.33741269474761598</v>
      </c>
      <c r="CU59" s="3">
        <v>-0.15790450862828806</v>
      </c>
      <c r="CV59">
        <f t="shared" si="40"/>
        <v>0.46649926025629501</v>
      </c>
      <c r="CW59">
        <f t="shared" si="41"/>
        <v>0.49802055421337299</v>
      </c>
      <c r="CY59">
        <f t="shared" si="42"/>
        <v>-3.1521293957077978E-2</v>
      </c>
      <c r="CZ59">
        <f t="shared" si="43"/>
        <v>9.9359197272852061E-4</v>
      </c>
      <c r="DE59">
        <v>0.53584244447657914</v>
      </c>
      <c r="DF59">
        <v>0.50184481694549177</v>
      </c>
      <c r="DL59" s="2">
        <v>0.80151733565751904</v>
      </c>
      <c r="DM59" s="3">
        <v>9.5835367254379633E-2</v>
      </c>
      <c r="DN59">
        <f t="shared" si="48"/>
        <v>0.6664931940208485</v>
      </c>
      <c r="DO59">
        <f t="shared" si="49"/>
        <v>0.54257679083543564</v>
      </c>
      <c r="DQ59">
        <f t="shared" si="50"/>
        <v>0.12391640318541286</v>
      </c>
      <c r="DR59">
        <f t="shared" si="51"/>
        <v>1.5355274978409798E-2</v>
      </c>
      <c r="ED59" s="2">
        <v>1.690225976364115</v>
      </c>
      <c r="EE59" s="2">
        <v>0.5083666494319905</v>
      </c>
      <c r="EF59">
        <f t="shared" si="56"/>
        <v>0.8225487306039323</v>
      </c>
      <c r="EG59">
        <f t="shared" si="57"/>
        <v>0.61501649452319218</v>
      </c>
      <c r="EI59">
        <f t="shared" si="58"/>
        <v>0.20753223608074012</v>
      </c>
      <c r="EJ59">
        <f t="shared" si="59"/>
        <v>4.3069629012672049E-2</v>
      </c>
      <c r="EW59" s="2">
        <v>1.5758396831714319</v>
      </c>
      <c r="EX59" s="3">
        <v>0.47020873695793297</v>
      </c>
      <c r="EY59">
        <f t="shared" si="64"/>
        <v>0.80246271642076716</v>
      </c>
      <c r="EZ59">
        <f t="shared" si="65"/>
        <v>0.60831603811568513</v>
      </c>
      <c r="FB59">
        <f t="shared" si="66"/>
        <v>0.19414667830508203</v>
      </c>
      <c r="FC59">
        <f t="shared" si="67"/>
        <v>3.7692932696897011E-2</v>
      </c>
      <c r="FP59" s="2">
        <v>1.5758396831714319</v>
      </c>
      <c r="FQ59" s="3">
        <v>1.0301204450629238</v>
      </c>
      <c r="FR59">
        <f t="shared" si="72"/>
        <v>0.80246271642076716</v>
      </c>
      <c r="FS59">
        <f t="shared" si="73"/>
        <v>0.70663546255382625</v>
      </c>
      <c r="FU59">
        <f t="shared" si="74"/>
        <v>9.5827253866940909E-2</v>
      </c>
      <c r="FV59">
        <f t="shared" si="75"/>
        <v>9.1828625836791414E-3</v>
      </c>
      <c r="GI59" s="2">
        <v>0.80151733565751904</v>
      </c>
      <c r="GJ59" s="3">
        <v>0.20244329079365311</v>
      </c>
      <c r="GK59">
        <f t="shared" si="80"/>
        <v>0.6664931940208485</v>
      </c>
      <c r="GL59">
        <f t="shared" si="81"/>
        <v>0.56129693819295667</v>
      </c>
      <c r="GN59">
        <f t="shared" si="82"/>
        <v>0.10519625582789183</v>
      </c>
      <c r="GO59">
        <f t="shared" si="83"/>
        <v>1.1066252240207266E-2</v>
      </c>
    </row>
    <row r="60" spans="2:197" x14ac:dyDescent="0.25">
      <c r="B60" s="2">
        <v>-0.70301249532581167</v>
      </c>
      <c r="C60" s="3">
        <v>-0.2326163999161763</v>
      </c>
      <c r="D60">
        <f t="shared" si="0"/>
        <v>0.4023006349244469</v>
      </c>
      <c r="E60">
        <f t="shared" si="1"/>
        <v>0.48490128907964092</v>
      </c>
      <c r="G60">
        <f t="shared" si="2"/>
        <v>-8.260065415519402E-2</v>
      </c>
      <c r="H60">
        <f t="shared" si="3"/>
        <v>6.8228680668659713E-3</v>
      </c>
      <c r="N60">
        <v>0.73384425570718981</v>
      </c>
      <c r="O60">
        <v>0.56354097114150981</v>
      </c>
      <c r="V60" s="2">
        <v>-0.59064082974713927</v>
      </c>
      <c r="W60" s="3">
        <v>-0.43702761290187586</v>
      </c>
      <c r="X60">
        <f t="shared" si="8"/>
        <v>0.42203288435399205</v>
      </c>
      <c r="Y60">
        <f t="shared" si="9"/>
        <v>0.44900707126184225</v>
      </c>
      <c r="AA60">
        <f t="shared" si="10"/>
        <v>-2.6974186907850195E-2</v>
      </c>
      <c r="AB60">
        <f t="shared" si="11"/>
        <v>7.2760675933963685E-4</v>
      </c>
      <c r="AP60" s="2">
        <v>2.4976985804327667E-2</v>
      </c>
      <c r="AQ60" s="3">
        <v>0.1547635721151045</v>
      </c>
      <c r="AR60">
        <f t="shared" si="16"/>
        <v>0.53013419465475176</v>
      </c>
      <c r="AS60">
        <f t="shared" si="17"/>
        <v>0.55292447083785656</v>
      </c>
      <c r="AU60">
        <f t="shared" si="18"/>
        <v>-2.2790276183104807E-2</v>
      </c>
      <c r="AV60">
        <f t="shared" si="19"/>
        <v>5.1939668850219426E-4</v>
      </c>
      <c r="BI60" s="2">
        <v>-0.84965995928780591</v>
      </c>
      <c r="BJ60" s="3">
        <v>-0.35727924240817116</v>
      </c>
      <c r="BK60">
        <f t="shared" si="24"/>
        <v>0.37654962089251187</v>
      </c>
      <c r="BL60">
        <f t="shared" si="25"/>
        <v>0.46301073250578684</v>
      </c>
      <c r="BM60" s="3"/>
      <c r="BN60">
        <f t="shared" si="26"/>
        <v>-8.6461111613274966E-2</v>
      </c>
      <c r="BO60">
        <f t="shared" si="27"/>
        <v>7.4755238214031915E-3</v>
      </c>
      <c r="CB60" s="2">
        <v>-2.1945923563262575</v>
      </c>
      <c r="CC60" s="3">
        <v>-0.22916782661780066</v>
      </c>
      <c r="CD60">
        <f t="shared" si="32"/>
        <v>0.14038206577463463</v>
      </c>
      <c r="CE60">
        <f t="shared" si="33"/>
        <v>0.48550685195128829</v>
      </c>
      <c r="CG60">
        <f t="shared" si="34"/>
        <v>-0.34512478617665365</v>
      </c>
      <c r="CH60">
        <f t="shared" si="35"/>
        <v>0.1191111180334809</v>
      </c>
      <c r="CT60" s="2">
        <v>-0.48745107161368212</v>
      </c>
      <c r="CU60" s="3">
        <v>-0.41008234265135424</v>
      </c>
      <c r="CV60">
        <f t="shared" si="40"/>
        <v>0.44015280840760745</v>
      </c>
      <c r="CW60">
        <f t="shared" si="41"/>
        <v>0.45373860915257103</v>
      </c>
      <c r="CY60">
        <f t="shared" si="42"/>
        <v>-1.3585800744963572E-2</v>
      </c>
      <c r="CZ60">
        <f t="shared" si="43"/>
        <v>1.8457398188185276E-4</v>
      </c>
      <c r="DE60">
        <v>0.34327468858800614</v>
      </c>
      <c r="DF60">
        <v>0.47271778413094945</v>
      </c>
      <c r="DL60" s="2">
        <v>-0.83952678679214976</v>
      </c>
      <c r="DM60" s="3">
        <v>-0.28889163008249713</v>
      </c>
      <c r="DN60">
        <f t="shared" si="48"/>
        <v>0.37832898659085956</v>
      </c>
      <c r="DO60">
        <f t="shared" si="49"/>
        <v>0.47501946635654996</v>
      </c>
      <c r="DQ60">
        <f t="shared" si="50"/>
        <v>-9.6690479765690396E-2</v>
      </c>
      <c r="DR60">
        <f t="shared" si="51"/>
        <v>9.3490488773193842E-3</v>
      </c>
      <c r="ED60" s="2">
        <v>-0.66895210030599583</v>
      </c>
      <c r="EE60" s="2">
        <v>-0.14815723561558145</v>
      </c>
      <c r="EF60">
        <f t="shared" si="56"/>
        <v>0.40828157510842333</v>
      </c>
      <c r="EG60">
        <f t="shared" si="57"/>
        <v>0.49973215670101206</v>
      </c>
      <c r="EI60">
        <f t="shared" si="58"/>
        <v>-9.1450581592588731E-2</v>
      </c>
      <c r="EJ60">
        <f t="shared" si="59"/>
        <v>8.3632088736227284E-3</v>
      </c>
      <c r="EW60" s="2">
        <v>0.44213136595808233</v>
      </c>
      <c r="EX60" s="3">
        <v>-3.2590185332395848E-2</v>
      </c>
      <c r="EY60">
        <f t="shared" si="64"/>
        <v>0.60338570549987947</v>
      </c>
      <c r="EZ60">
        <f t="shared" si="65"/>
        <v>0.52002550956965021</v>
      </c>
      <c r="FB60">
        <f t="shared" si="66"/>
        <v>8.3360195930229253E-2</v>
      </c>
      <c r="FC60">
        <f t="shared" si="67"/>
        <v>6.9489222655262093E-3</v>
      </c>
      <c r="FP60" s="2">
        <v>0.44213136595808233</v>
      </c>
      <c r="FQ60" s="3">
        <v>1.09229457984216E-2</v>
      </c>
      <c r="FR60">
        <f t="shared" si="72"/>
        <v>0.60338570549987947</v>
      </c>
      <c r="FS60">
        <f t="shared" si="73"/>
        <v>0.52766633212498271</v>
      </c>
      <c r="FU60">
        <f t="shared" si="74"/>
        <v>7.5719373374896759E-2</v>
      </c>
      <c r="FV60">
        <f t="shared" si="75"/>
        <v>5.7334235042870241E-3</v>
      </c>
      <c r="GI60" s="2">
        <v>-0.83952678679214976</v>
      </c>
      <c r="GJ60" s="3">
        <v>-0.37834428122209074</v>
      </c>
      <c r="GK60">
        <f t="shared" si="80"/>
        <v>0.37832898659085956</v>
      </c>
      <c r="GL60">
        <f t="shared" si="81"/>
        <v>0.45931175200230479</v>
      </c>
      <c r="GN60">
        <f t="shared" si="82"/>
        <v>-8.0982765411445223E-2</v>
      </c>
      <c r="GO60">
        <f t="shared" si="83"/>
        <v>6.5582082936851685E-3</v>
      </c>
    </row>
    <row r="61" spans="2:197" x14ac:dyDescent="0.25">
      <c r="B61" s="2">
        <v>-0.97208523832313398</v>
      </c>
      <c r="C61" s="3">
        <v>0.1375937322672324</v>
      </c>
      <c r="D61">
        <f t="shared" si="0"/>
        <v>0.35505197617961504</v>
      </c>
      <c r="E61">
        <f t="shared" si="1"/>
        <v>0.54990947981855587</v>
      </c>
      <c r="G61">
        <f t="shared" si="2"/>
        <v>-0.19485750363894083</v>
      </c>
      <c r="H61">
        <f t="shared" si="3"/>
        <v>3.7969446724399843E-2</v>
      </c>
      <c r="N61">
        <v>0.97</v>
      </c>
      <c r="O61">
        <v>0.57068466261983097</v>
      </c>
      <c r="V61" s="2">
        <v>-0.97208523832313398</v>
      </c>
      <c r="W61" s="3">
        <v>0.10711505906074001</v>
      </c>
      <c r="X61">
        <f t="shared" si="8"/>
        <v>0.35505197617961504</v>
      </c>
      <c r="Y61">
        <f t="shared" si="9"/>
        <v>0.54455748313064489</v>
      </c>
      <c r="AA61">
        <f t="shared" si="10"/>
        <v>-0.18950550695102986</v>
      </c>
      <c r="AB61">
        <f t="shared" si="11"/>
        <v>3.5912337164766828E-2</v>
      </c>
      <c r="AP61" s="2">
        <v>-0.82691964288274822</v>
      </c>
      <c r="AQ61" s="3">
        <v>9.3043280645033463E-2</v>
      </c>
      <c r="AR61">
        <f t="shared" si="16"/>
        <v>0.38054277693501282</v>
      </c>
      <c r="AS61">
        <f t="shared" si="17"/>
        <v>0.5420865057700609</v>
      </c>
      <c r="AU61">
        <f t="shared" si="18"/>
        <v>-0.16154372883504808</v>
      </c>
      <c r="AV61">
        <f t="shared" si="19"/>
        <v>2.6096376325931547E-2</v>
      </c>
      <c r="BI61" s="2">
        <v>-0.97208523832313398</v>
      </c>
      <c r="BJ61" s="3">
        <v>0.2463631732643019</v>
      </c>
      <c r="BK61">
        <f t="shared" si="24"/>
        <v>0.35505197617961504</v>
      </c>
      <c r="BL61">
        <f t="shared" si="25"/>
        <v>0.569009185505162</v>
      </c>
      <c r="BM61" s="3"/>
      <c r="BN61">
        <f t="shared" si="26"/>
        <v>-0.21395720932554696</v>
      </c>
      <c r="BO61">
        <f t="shared" si="27"/>
        <v>4.5777687422375916E-2</v>
      </c>
      <c r="CB61" s="2">
        <v>1.3908702519535281</v>
      </c>
      <c r="CC61" s="3">
        <v>0.27744970085538279</v>
      </c>
      <c r="CD61">
        <f t="shared" si="32"/>
        <v>0.7699824382755841</v>
      </c>
      <c r="CE61">
        <f t="shared" si="33"/>
        <v>0.57446792025975368</v>
      </c>
      <c r="CG61">
        <f t="shared" si="34"/>
        <v>0.19551451801583042</v>
      </c>
      <c r="CH61">
        <f t="shared" si="35"/>
        <v>3.8225926754962475E-2</v>
      </c>
      <c r="CT61" s="2">
        <v>0.68039050738037266</v>
      </c>
      <c r="CU61" s="3">
        <v>-0.46980722626111165</v>
      </c>
      <c r="CV61">
        <f t="shared" si="40"/>
        <v>0.64522355477623838</v>
      </c>
      <c r="CW61">
        <f t="shared" si="41"/>
        <v>0.44325103388642706</v>
      </c>
      <c r="CY61">
        <f t="shared" si="42"/>
        <v>0.20197252088981132</v>
      </c>
      <c r="CZ61">
        <f t="shared" si="43"/>
        <v>4.0792899194585272E-2</v>
      </c>
      <c r="DE61">
        <v>0.68475800134654241</v>
      </c>
      <c r="DF61">
        <v>0.58729759695091621</v>
      </c>
      <c r="DL61" s="2">
        <v>-0.78360594326201416</v>
      </c>
      <c r="DM61" s="3">
        <v>-0.29139228983208976</v>
      </c>
      <c r="DN61">
        <f t="shared" si="48"/>
        <v>0.38814857969882743</v>
      </c>
      <c r="DO61">
        <f t="shared" si="49"/>
        <v>0.47458035529004328</v>
      </c>
      <c r="DQ61">
        <f t="shared" si="50"/>
        <v>-8.6431775591215843E-2</v>
      </c>
      <c r="DR61">
        <f t="shared" si="51"/>
        <v>7.4704518318502947E-3</v>
      </c>
      <c r="ED61" s="2">
        <v>-1.3830750613560179</v>
      </c>
      <c r="EE61" s="2">
        <v>-0.79419271288084825</v>
      </c>
      <c r="EF61">
        <f t="shared" si="56"/>
        <v>0.28288294976777656</v>
      </c>
      <c r="EG61">
        <f t="shared" si="57"/>
        <v>0.38628956321370017</v>
      </c>
      <c r="EI61">
        <f t="shared" si="58"/>
        <v>-0.10340661344592361</v>
      </c>
      <c r="EJ61">
        <f t="shared" si="59"/>
        <v>1.069292770435467E-2</v>
      </c>
      <c r="EW61" s="2">
        <v>-0.37919726007430171</v>
      </c>
      <c r="EX61" s="3">
        <v>0.12935892219631367</v>
      </c>
      <c r="EY61">
        <f t="shared" si="64"/>
        <v>0.45916197054820534</v>
      </c>
      <c r="EZ61">
        <f t="shared" si="65"/>
        <v>0.54846346292908887</v>
      </c>
      <c r="FB61">
        <f t="shared" si="66"/>
        <v>-8.9301492380883529E-2</v>
      </c>
      <c r="FC61">
        <f t="shared" si="67"/>
        <v>7.9747565414529983E-3</v>
      </c>
      <c r="FP61" s="2">
        <v>-0.37919726007430171</v>
      </c>
      <c r="FQ61" s="3">
        <v>0.28592442744839153</v>
      </c>
      <c r="FR61">
        <f t="shared" si="72"/>
        <v>0.45916197054820534</v>
      </c>
      <c r="FS61">
        <f t="shared" si="73"/>
        <v>0.57595606603137051</v>
      </c>
      <c r="FU61">
        <f t="shared" si="74"/>
        <v>-0.11679409548316516</v>
      </c>
      <c r="FV61">
        <f t="shared" si="75"/>
        <v>1.3640860739730701E-2</v>
      </c>
      <c r="GI61" s="2">
        <v>-0.78360594326201416</v>
      </c>
      <c r="GJ61" s="3">
        <v>-0.70020710893000304</v>
      </c>
      <c r="GK61">
        <f t="shared" si="80"/>
        <v>0.38814857969882743</v>
      </c>
      <c r="GL61">
        <f t="shared" si="81"/>
        <v>0.40279325540687261</v>
      </c>
      <c r="GN61">
        <f t="shared" si="82"/>
        <v>-1.4644675708045174E-2</v>
      </c>
      <c r="GO61">
        <f t="shared" si="83"/>
        <v>2.1446652659380842E-4</v>
      </c>
    </row>
    <row r="62" spans="2:197" x14ac:dyDescent="0.25">
      <c r="B62" s="2">
        <v>-0.6059439603577198</v>
      </c>
      <c r="C62" s="3">
        <v>0.15663023689889374</v>
      </c>
      <c r="D62">
        <f t="shared" si="0"/>
        <v>0.41934568390443144</v>
      </c>
      <c r="E62">
        <f t="shared" si="1"/>
        <v>0.55325225360164676</v>
      </c>
      <c r="G62">
        <f t="shared" si="2"/>
        <v>-0.13390656969721532</v>
      </c>
      <c r="H62">
        <f t="shared" si="3"/>
        <v>1.7930969408075183E-2</v>
      </c>
      <c r="N62">
        <v>0.68475800134654241</v>
      </c>
      <c r="O62">
        <v>0.55274336158256254</v>
      </c>
      <c r="V62" s="2">
        <v>1.690225976364115</v>
      </c>
      <c r="W62" s="3">
        <v>0.33953529311248587</v>
      </c>
      <c r="X62">
        <f t="shared" si="8"/>
        <v>0.8225487306039323</v>
      </c>
      <c r="Y62">
        <f t="shared" si="9"/>
        <v>0.58537003144667465</v>
      </c>
      <c r="AA62">
        <f t="shared" si="10"/>
        <v>0.23717869915725764</v>
      </c>
      <c r="AB62">
        <f t="shared" si="11"/>
        <v>5.6253735333928925E-2</v>
      </c>
      <c r="AP62" s="2">
        <v>0.44796960247270468</v>
      </c>
      <c r="AQ62" s="3">
        <v>3.1959871563158042E-2</v>
      </c>
      <c r="AR62">
        <f t="shared" si="16"/>
        <v>0.60441088865919246</v>
      </c>
      <c r="AS62">
        <f t="shared" si="17"/>
        <v>0.5313603760308282</v>
      </c>
      <c r="AU62">
        <f t="shared" si="18"/>
        <v>7.3050512628364261E-2</v>
      </c>
      <c r="AV62">
        <f t="shared" si="19"/>
        <v>5.3363773952668061E-3</v>
      </c>
      <c r="BI62" s="2">
        <v>0.45989266832535813</v>
      </c>
      <c r="BJ62" s="3">
        <v>0.16864633703941576</v>
      </c>
      <c r="BK62">
        <f t="shared" si="24"/>
        <v>0.60650455620570343</v>
      </c>
      <c r="BL62">
        <f t="shared" si="25"/>
        <v>0.55536225779106729</v>
      </c>
      <c r="BM62" s="3"/>
      <c r="BN62">
        <f t="shared" si="26"/>
        <v>5.1142298414636134E-2</v>
      </c>
      <c r="BO62">
        <f t="shared" si="27"/>
        <v>2.6155346871316936E-3</v>
      </c>
      <c r="CB62" s="2">
        <v>1.690225976364115</v>
      </c>
      <c r="CC62" s="3">
        <v>0.25021759411646977</v>
      </c>
      <c r="CD62">
        <f t="shared" si="32"/>
        <v>0.8225487306039323</v>
      </c>
      <c r="CE62">
        <f t="shared" si="33"/>
        <v>0.56968601443058331</v>
      </c>
      <c r="CG62">
        <f t="shared" si="34"/>
        <v>0.25286271617334899</v>
      </c>
      <c r="CH62">
        <f t="shared" si="35"/>
        <v>6.3939553230563648E-2</v>
      </c>
      <c r="CT62" s="2">
        <v>0.92267359866428345</v>
      </c>
      <c r="CU62" s="3">
        <v>0.22088468838097824</v>
      </c>
      <c r="CV62">
        <f t="shared" si="40"/>
        <v>0.6877680019476502</v>
      </c>
      <c r="CW62">
        <f t="shared" si="41"/>
        <v>0.56453521231792059</v>
      </c>
      <c r="CY62">
        <f t="shared" si="42"/>
        <v>0.12323278962972961</v>
      </c>
      <c r="CZ62">
        <f t="shared" si="43"/>
        <v>1.5186320439925193E-2</v>
      </c>
      <c r="DE62">
        <v>0.59361651013467509</v>
      </c>
      <c r="DF62">
        <v>0.67857573071754729</v>
      </c>
      <c r="DL62" s="2">
        <v>-0.92898824635776978</v>
      </c>
      <c r="DM62" s="3">
        <v>-0.1818316508093217</v>
      </c>
      <c r="DN62">
        <f t="shared" si="48"/>
        <v>0.3626197254938609</v>
      </c>
      <c r="DO62">
        <f t="shared" si="49"/>
        <v>0.49381899383584349</v>
      </c>
      <c r="DQ62">
        <f t="shared" si="50"/>
        <v>-0.13119926834198259</v>
      </c>
      <c r="DR62">
        <f t="shared" si="51"/>
        <v>1.7213248013471554E-2</v>
      </c>
      <c r="ED62" s="2">
        <v>-0.45618079736846956</v>
      </c>
      <c r="EE62" s="2">
        <v>-0.97883461302101027</v>
      </c>
      <c r="EF62">
        <f t="shared" si="56"/>
        <v>0.44564380872302795</v>
      </c>
      <c r="EG62">
        <f t="shared" si="57"/>
        <v>0.3538667988989711</v>
      </c>
      <c r="EI62">
        <f t="shared" si="58"/>
        <v>9.1777009824056843E-2</v>
      </c>
      <c r="EJ62">
        <f t="shared" si="59"/>
        <v>8.4230195322450262E-3</v>
      </c>
      <c r="EW62" s="2">
        <v>0.53020988987543305</v>
      </c>
      <c r="EX62" s="3">
        <v>-0.23098700149554904</v>
      </c>
      <c r="EY62">
        <f t="shared" si="64"/>
        <v>0.61885212574357107</v>
      </c>
      <c r="EZ62">
        <f t="shared" si="65"/>
        <v>0.48518740832411733</v>
      </c>
      <c r="FB62">
        <f t="shared" si="66"/>
        <v>0.13366471741945374</v>
      </c>
      <c r="FC62">
        <f t="shared" si="67"/>
        <v>1.7866256682822421E-2</v>
      </c>
      <c r="FP62" s="2">
        <v>0.53020988987543305</v>
      </c>
      <c r="FQ62" s="3">
        <v>-0.30627105147707889</v>
      </c>
      <c r="FR62">
        <f t="shared" si="72"/>
        <v>0.61885212574357107</v>
      </c>
      <c r="FS62">
        <f t="shared" si="73"/>
        <v>0.47196767321872402</v>
      </c>
      <c r="FU62">
        <f t="shared" si="74"/>
        <v>0.14688445252484705</v>
      </c>
      <c r="FV62">
        <f t="shared" si="75"/>
        <v>2.1575042393524049E-2</v>
      </c>
      <c r="GI62" s="2">
        <v>-0.92898824635776978</v>
      </c>
      <c r="GJ62" s="3">
        <v>-5.3040903325533142E-2</v>
      </c>
      <c r="GK62">
        <f t="shared" si="80"/>
        <v>0.3626197254938609</v>
      </c>
      <c r="GL62">
        <f t="shared" si="81"/>
        <v>0.51643440262666962</v>
      </c>
      <c r="GN62">
        <f t="shared" si="82"/>
        <v>-0.15381467713280872</v>
      </c>
      <c r="GO62">
        <f t="shared" si="83"/>
        <v>2.365895490147019E-2</v>
      </c>
    </row>
    <row r="63" spans="2:197" x14ac:dyDescent="0.25">
      <c r="B63" s="2">
        <v>-1.3362101794129195</v>
      </c>
      <c r="C63" s="3">
        <v>-0.18787211979765581</v>
      </c>
      <c r="D63">
        <f t="shared" si="0"/>
        <v>0.29111233335148767</v>
      </c>
      <c r="E63">
        <f t="shared" si="1"/>
        <v>0.4927582990411597</v>
      </c>
      <c r="G63">
        <f t="shared" si="2"/>
        <v>-0.20164596568967202</v>
      </c>
      <c r="H63">
        <f t="shared" si="3"/>
        <v>4.0661095478920384E-2</v>
      </c>
      <c r="N63">
        <v>0.41934568390443144</v>
      </c>
      <c r="O63">
        <v>0.56358995340285412</v>
      </c>
      <c r="V63" s="2">
        <v>-1.3794038185756177</v>
      </c>
      <c r="W63" s="3">
        <v>-0.92834266978356739</v>
      </c>
      <c r="X63">
        <f t="shared" si="8"/>
        <v>0.28352761297434403</v>
      </c>
      <c r="Y63">
        <f t="shared" si="9"/>
        <v>0.36273308750484862</v>
      </c>
      <c r="AA63">
        <f t="shared" si="10"/>
        <v>-7.9205474530504583E-2</v>
      </c>
      <c r="AB63">
        <f t="shared" si="11"/>
        <v>6.2735071956024104E-3</v>
      </c>
      <c r="AP63" s="2">
        <v>0.47979860163033733</v>
      </c>
      <c r="AQ63" s="3">
        <v>-0.14123852130528897</v>
      </c>
      <c r="AR63">
        <f t="shared" si="16"/>
        <v>0.61</v>
      </c>
      <c r="AS63">
        <f t="shared" si="17"/>
        <v>0.50094706969353042</v>
      </c>
      <c r="AU63">
        <f t="shared" si="18"/>
        <v>0.10905293030646956</v>
      </c>
      <c r="AV63">
        <f t="shared" si="19"/>
        <v>1.1892541608427709E-2</v>
      </c>
      <c r="BI63" s="2">
        <v>-0.41628595361034409</v>
      </c>
      <c r="BJ63" s="3">
        <v>-0.32734815359044356</v>
      </c>
      <c r="BK63">
        <f t="shared" si="24"/>
        <v>0.45264926694004554</v>
      </c>
      <c r="BL63">
        <f t="shared" si="25"/>
        <v>0.46826657442294506</v>
      </c>
      <c r="BM63" s="3"/>
      <c r="BN63">
        <f t="shared" si="26"/>
        <v>-1.5617307482899523E-2</v>
      </c>
      <c r="BO63">
        <f t="shared" si="27"/>
        <v>2.4390029301542943E-4</v>
      </c>
      <c r="CB63" s="2">
        <v>0.9433610823013634</v>
      </c>
      <c r="CC63" s="3">
        <v>0.55172341668408642</v>
      </c>
      <c r="CD63">
        <f t="shared" si="32"/>
        <v>0.6914006844846079</v>
      </c>
      <c r="CE63">
        <f t="shared" si="33"/>
        <v>0.62262985988065522</v>
      </c>
      <c r="CG63">
        <f t="shared" si="34"/>
        <v>6.8770824603952674E-2</v>
      </c>
      <c r="CH63">
        <f t="shared" si="35"/>
        <v>4.729426316707622E-3</v>
      </c>
      <c r="CT63" s="2">
        <v>0.11326015971081731</v>
      </c>
      <c r="CU63" s="3">
        <v>0.16816520015237429</v>
      </c>
      <c r="CV63">
        <f t="shared" si="40"/>
        <v>0.54563655104489672</v>
      </c>
      <c r="CW63">
        <f t="shared" si="41"/>
        <v>0.55527777107445631</v>
      </c>
      <c r="CY63">
        <f t="shared" si="42"/>
        <v>-9.6412200295595829E-3</v>
      </c>
      <c r="CZ63">
        <f t="shared" si="43"/>
        <v>9.2953123658380887E-5</v>
      </c>
      <c r="DE63">
        <v>0.50204476168648526</v>
      </c>
      <c r="DF63">
        <v>0.53921368285353466</v>
      </c>
      <c r="DL63" s="2">
        <v>-1.5531704915329725</v>
      </c>
      <c r="DM63" s="3">
        <v>-0.68234516030305681</v>
      </c>
      <c r="DN63">
        <f t="shared" si="48"/>
        <v>0.25301451774095368</v>
      </c>
      <c r="DO63">
        <f t="shared" si="49"/>
        <v>0.40592977940328756</v>
      </c>
      <c r="DQ63">
        <f t="shared" si="50"/>
        <v>-0.15291526166233388</v>
      </c>
      <c r="DR63">
        <f t="shared" si="51"/>
        <v>2.3383077249260038E-2</v>
      </c>
      <c r="ED63" s="2">
        <v>-1.3536392179217185</v>
      </c>
      <c r="EE63" s="2">
        <v>-0.88735044027950494</v>
      </c>
      <c r="EF63">
        <f t="shared" si="56"/>
        <v>0.28805182754335767</v>
      </c>
      <c r="EG63">
        <f t="shared" si="57"/>
        <v>0.36993124455878157</v>
      </c>
      <c r="EI63">
        <f t="shared" si="58"/>
        <v>-8.1879417015423894E-2</v>
      </c>
      <c r="EJ63">
        <f t="shared" si="59"/>
        <v>6.7042389307856876E-3</v>
      </c>
      <c r="EW63" s="2">
        <v>0.69493353589059836</v>
      </c>
      <c r="EX63" s="3">
        <v>0.14288808685537777</v>
      </c>
      <c r="EY63">
        <f t="shared" si="64"/>
        <v>0.64777728275158686</v>
      </c>
      <c r="EZ63">
        <f t="shared" si="65"/>
        <v>0.55083915835240838</v>
      </c>
      <c r="FB63">
        <f t="shared" si="66"/>
        <v>9.6938124399178482E-2</v>
      </c>
      <c r="FC63">
        <f t="shared" si="67"/>
        <v>9.3969999620306024E-3</v>
      </c>
      <c r="FP63" s="2">
        <v>0.69493353589059836</v>
      </c>
      <c r="FQ63" s="3">
        <v>0.26411329819880836</v>
      </c>
      <c r="FR63">
        <f t="shared" si="72"/>
        <v>0.64777728275158686</v>
      </c>
      <c r="FS63">
        <f t="shared" si="73"/>
        <v>0.57212607347518196</v>
      </c>
      <c r="FU63">
        <f t="shared" si="74"/>
        <v>7.5651209276404896E-2</v>
      </c>
      <c r="FV63">
        <f t="shared" si="75"/>
        <v>5.7231054649824102E-3</v>
      </c>
      <c r="GI63" s="2">
        <v>-1.5531704915329725</v>
      </c>
      <c r="GJ63" s="3">
        <v>-0.57987219924015987</v>
      </c>
      <c r="GK63">
        <f t="shared" si="80"/>
        <v>0.25301451774095368</v>
      </c>
      <c r="GL63">
        <f t="shared" si="81"/>
        <v>0.42392383526304983</v>
      </c>
      <c r="GN63">
        <f t="shared" si="82"/>
        <v>-0.17090931752209615</v>
      </c>
      <c r="GO63">
        <f t="shared" si="83"/>
        <v>2.9209994815868681E-2</v>
      </c>
    </row>
    <row r="64" spans="2:197" x14ac:dyDescent="0.25">
      <c r="B64" s="2">
        <v>-0.81267868422385547</v>
      </c>
      <c r="C64" s="3">
        <v>-0.28204527680255198</v>
      </c>
      <c r="D64">
        <f t="shared" si="0"/>
        <v>0.38304346202253947</v>
      </c>
      <c r="E64">
        <f t="shared" si="1"/>
        <v>0.4762216728906169</v>
      </c>
      <c r="G64">
        <f t="shared" si="2"/>
        <v>-9.3178210868077427E-2</v>
      </c>
      <c r="H64">
        <f t="shared" si="3"/>
        <v>8.6821789805759022E-3</v>
      </c>
      <c r="N64">
        <v>0.45132172699603901</v>
      </c>
      <c r="O64">
        <v>0.49721875314786596</v>
      </c>
      <c r="V64" s="2">
        <v>6.3630857983299774E-2</v>
      </c>
      <c r="W64" s="3">
        <v>-0.13793229061454665</v>
      </c>
      <c r="X64">
        <f t="shared" si="8"/>
        <v>0.5369217406373219</v>
      </c>
      <c r="Y64">
        <f t="shared" si="9"/>
        <v>0.50152763747567886</v>
      </c>
      <c r="AA64">
        <f t="shared" si="10"/>
        <v>3.5394103161643042E-2</v>
      </c>
      <c r="AB64">
        <f t="shared" si="11"/>
        <v>1.2527425386170299E-3</v>
      </c>
      <c r="AP64" s="2">
        <v>-0.66895210030599583</v>
      </c>
      <c r="AQ64" s="3">
        <v>3.9456284120574739E-2</v>
      </c>
      <c r="AR64">
        <f t="shared" si="16"/>
        <v>0.40828157510842333</v>
      </c>
      <c r="AS64">
        <f t="shared" si="17"/>
        <v>0.5326767317299983</v>
      </c>
      <c r="AU64">
        <f t="shared" si="18"/>
        <v>-0.12439515662157496</v>
      </c>
      <c r="AV64">
        <f t="shared" si="19"/>
        <v>1.5474154990906167E-2</v>
      </c>
      <c r="BI64" s="2">
        <v>0.68039050738037266</v>
      </c>
      <c r="BJ64" s="3">
        <v>-0.42163396445152906</v>
      </c>
      <c r="BK64">
        <f t="shared" si="24"/>
        <v>0.64522355477623838</v>
      </c>
      <c r="BL64">
        <f t="shared" si="25"/>
        <v>0.45171016647084145</v>
      </c>
      <c r="BM64" s="3"/>
      <c r="BN64">
        <f t="shared" si="26"/>
        <v>0.19351338830539694</v>
      </c>
      <c r="BO64">
        <f t="shared" si="27"/>
        <v>3.7447431453435334E-2</v>
      </c>
      <c r="CB64" s="2">
        <v>0.30363556284869364</v>
      </c>
      <c r="CC64" s="3">
        <v>0.44755794962712436</v>
      </c>
      <c r="CD64">
        <f t="shared" si="32"/>
        <v>0.57906610751379861</v>
      </c>
      <c r="CE64">
        <f t="shared" si="33"/>
        <v>0.60433860320729016</v>
      </c>
      <c r="CG64">
        <f t="shared" si="34"/>
        <v>-2.5272495693491548E-2</v>
      </c>
      <c r="CH64">
        <f t="shared" si="35"/>
        <v>6.3869903857754888E-4</v>
      </c>
      <c r="CT64" s="2">
        <v>0.58655441701955613</v>
      </c>
      <c r="CU64" s="3">
        <v>0.48957703364128108</v>
      </c>
      <c r="CV64">
        <f t="shared" si="40"/>
        <v>0.62874611688335025</v>
      </c>
      <c r="CW64">
        <f t="shared" si="41"/>
        <v>0.61171707394810038</v>
      </c>
      <c r="CY64">
        <f t="shared" si="42"/>
        <v>1.7029042935249872E-2</v>
      </c>
      <c r="CZ64">
        <f t="shared" si="43"/>
        <v>2.899883032905836E-4</v>
      </c>
      <c r="DE64">
        <v>0.60441088865919246</v>
      </c>
      <c r="DF64">
        <v>0.50508216375654491</v>
      </c>
      <c r="DL64" s="2">
        <v>0.54779614206363625</v>
      </c>
      <c r="DM64" s="3">
        <v>0.24139904112754551</v>
      </c>
      <c r="DN64">
        <f t="shared" si="48"/>
        <v>0.62194023797294407</v>
      </c>
      <c r="DO64">
        <f t="shared" si="49"/>
        <v>0.56813749340182551</v>
      </c>
      <c r="DQ64">
        <f t="shared" si="50"/>
        <v>5.3802744571118555E-2</v>
      </c>
      <c r="DR64">
        <f t="shared" si="51"/>
        <v>2.8947353233850269E-3</v>
      </c>
      <c r="ED64" s="2">
        <v>0.3605209425882005</v>
      </c>
      <c r="EE64" s="2">
        <v>-0.15099403921312524</v>
      </c>
      <c r="EF64">
        <f t="shared" si="56"/>
        <v>0.58905507133429558</v>
      </c>
      <c r="EG64">
        <f t="shared" si="57"/>
        <v>0.49923401941808482</v>
      </c>
      <c r="EI64">
        <f t="shared" si="58"/>
        <v>8.9821051916210759E-2</v>
      </c>
      <c r="EJ64">
        <f t="shared" si="59"/>
        <v>8.0678213673346291E-3</v>
      </c>
      <c r="EW64" s="2">
        <v>0.44945915231800415</v>
      </c>
      <c r="EX64" s="3">
        <v>8.6525899778394283E-2</v>
      </c>
      <c r="EY64">
        <f t="shared" si="64"/>
        <v>0.60467245076147003</v>
      </c>
      <c r="EZ64">
        <f t="shared" si="65"/>
        <v>0.54094206616221485</v>
      </c>
      <c r="FB64">
        <f t="shared" si="66"/>
        <v>6.3730384599255174E-2</v>
      </c>
      <c r="FC64">
        <f t="shared" si="67"/>
        <v>4.0615619211689814E-3</v>
      </c>
      <c r="FP64" s="2">
        <v>0.44945915231800415</v>
      </c>
      <c r="FQ64" s="3">
        <v>5.269978777391926E-2</v>
      </c>
      <c r="FR64">
        <f t="shared" si="72"/>
        <v>0.60467245076147003</v>
      </c>
      <c r="FS64">
        <f t="shared" si="73"/>
        <v>0.53500226562738395</v>
      </c>
      <c r="FU64">
        <f t="shared" si="74"/>
        <v>6.9670185134086071E-2</v>
      </c>
      <c r="FV64">
        <f t="shared" si="75"/>
        <v>4.8539346966178275E-3</v>
      </c>
      <c r="GI64" s="2">
        <v>0.54779614206363625</v>
      </c>
      <c r="GJ64" s="3">
        <v>0.22700476190016583</v>
      </c>
      <c r="GK64">
        <f t="shared" si="80"/>
        <v>0.62194023797294407</v>
      </c>
      <c r="GL64">
        <f t="shared" si="81"/>
        <v>0.56560988551588276</v>
      </c>
      <c r="GN64">
        <f t="shared" si="82"/>
        <v>5.6330352457061306E-2</v>
      </c>
      <c r="GO64">
        <f t="shared" si="83"/>
        <v>3.1731086079367526E-3</v>
      </c>
    </row>
    <row r="65" spans="2:197" x14ac:dyDescent="0.25">
      <c r="B65" s="2">
        <v>-0.65361993529885654</v>
      </c>
      <c r="C65" s="3">
        <v>-0.45866505315350709</v>
      </c>
      <c r="D65">
        <f t="shared" si="0"/>
        <v>0.41097387394245644</v>
      </c>
      <c r="E65">
        <f t="shared" si="1"/>
        <v>0.44520757816130474</v>
      </c>
      <c r="G65">
        <f t="shared" si="2"/>
        <v>-3.4233704218848304E-2</v>
      </c>
      <c r="H65">
        <f t="shared" si="3"/>
        <v>1.1719465045435921E-3</v>
      </c>
      <c r="N65">
        <v>0.31146150408326867</v>
      </c>
      <c r="O65">
        <v>0.45888116501766851</v>
      </c>
      <c r="V65" s="2">
        <v>-1.2097761168847577E-2</v>
      </c>
      <c r="W65" s="3">
        <v>-0.21272598465215786</v>
      </c>
      <c r="X65">
        <f t="shared" si="8"/>
        <v>0.52362394003634183</v>
      </c>
      <c r="Y65">
        <f t="shared" si="9"/>
        <v>0.48839400793564175</v>
      </c>
      <c r="AA65">
        <f t="shared" si="10"/>
        <v>3.5229932100700079E-2</v>
      </c>
      <c r="AB65">
        <f t="shared" si="11"/>
        <v>1.2411481158199379E-3</v>
      </c>
      <c r="AP65" s="2">
        <v>-1.3536392179217185</v>
      </c>
      <c r="AQ65" s="3">
        <v>-0.45138462007636532</v>
      </c>
      <c r="AR65">
        <f t="shared" si="16"/>
        <v>0.28805182754335767</v>
      </c>
      <c r="AS65">
        <f t="shared" si="17"/>
        <v>0.44648600827705931</v>
      </c>
      <c r="AU65">
        <f t="shared" si="18"/>
        <v>-0.15843418073370164</v>
      </c>
      <c r="AV65">
        <f t="shared" si="19"/>
        <v>2.5101389624759236E-2</v>
      </c>
      <c r="BI65" s="2">
        <v>-0.19894075240446382</v>
      </c>
      <c r="BJ65" s="3">
        <v>-7.5954567729209665E-2</v>
      </c>
      <c r="BK65">
        <f t="shared" si="24"/>
        <v>0.49081466833748716</v>
      </c>
      <c r="BL65">
        <f t="shared" si="25"/>
        <v>0.51241080700734787</v>
      </c>
      <c r="BM65" s="3"/>
      <c r="BN65">
        <f t="shared" si="26"/>
        <v>-2.1596138669860709E-2</v>
      </c>
      <c r="BO65">
        <f t="shared" si="27"/>
        <v>4.6639320544785307E-4</v>
      </c>
      <c r="CB65" s="2">
        <v>-1.5531704915329725</v>
      </c>
      <c r="CC65" s="3">
        <v>-0.19288589160733635</v>
      </c>
      <c r="CD65">
        <f t="shared" si="32"/>
        <v>0.25301451774095368</v>
      </c>
      <c r="CE65">
        <f t="shared" si="33"/>
        <v>0.49187789030625334</v>
      </c>
      <c r="CG65">
        <f t="shared" si="34"/>
        <v>-0.23886337256529966</v>
      </c>
      <c r="CH65">
        <f t="shared" si="35"/>
        <v>5.7055710753269151E-2</v>
      </c>
      <c r="CT65" s="2">
        <v>0.31315130855943868</v>
      </c>
      <c r="CU65" s="3">
        <v>-0.58821841044991618</v>
      </c>
      <c r="CV65">
        <f t="shared" si="40"/>
        <v>0.58073705425028788</v>
      </c>
      <c r="CW65">
        <f t="shared" si="41"/>
        <v>0.4224582565467917</v>
      </c>
      <c r="CY65">
        <f t="shared" si="42"/>
        <v>0.15827879770349618</v>
      </c>
      <c r="CZ65">
        <f t="shared" si="43"/>
        <v>2.5052177802464267E-2</v>
      </c>
      <c r="DE65">
        <v>0.57906610751379861</v>
      </c>
      <c r="DF65">
        <v>0.65403920621549083</v>
      </c>
      <c r="DL65" s="2">
        <v>-0.4103521338835171</v>
      </c>
      <c r="DM65" s="3">
        <v>9.1056789366490212E-2</v>
      </c>
      <c r="DN65">
        <f t="shared" si="48"/>
        <v>0.45369123432850372</v>
      </c>
      <c r="DO65">
        <f t="shared" si="49"/>
        <v>0.54173768170310432</v>
      </c>
      <c r="DQ65">
        <f t="shared" si="50"/>
        <v>-8.80464473746006E-2</v>
      </c>
      <c r="DR65">
        <f t="shared" si="51"/>
        <v>7.7521768952883126E-3</v>
      </c>
      <c r="ED65" s="2">
        <v>-1.24780967664861</v>
      </c>
      <c r="EE65" s="2">
        <v>0.21476173004768809</v>
      </c>
      <c r="EF65">
        <f t="shared" si="56"/>
        <v>0.30663529246453314</v>
      </c>
      <c r="EG65">
        <f t="shared" si="57"/>
        <v>0.56346003255212274</v>
      </c>
      <c r="EI65">
        <f t="shared" si="58"/>
        <v>-0.2568247400875896</v>
      </c>
      <c r="EJ65">
        <f t="shared" si="59"/>
        <v>6.5958947121057945E-2</v>
      </c>
      <c r="EW65" s="2">
        <v>-1.0990517593584785</v>
      </c>
      <c r="EX65" s="3">
        <v>8.0502252427215537E-2</v>
      </c>
      <c r="EY65">
        <f t="shared" si="64"/>
        <v>0.33275689806210684</v>
      </c>
      <c r="EZ65">
        <f t="shared" si="65"/>
        <v>0.53988432521482388</v>
      </c>
      <c r="FB65">
        <f t="shared" si="66"/>
        <v>-0.20712742715271704</v>
      </c>
      <c r="FC65">
        <f t="shared" si="67"/>
        <v>4.2901771078904104E-2</v>
      </c>
      <c r="FP65" s="2">
        <v>-1.0990517593584785</v>
      </c>
      <c r="FQ65" s="3">
        <v>-2.797268815480379E-2</v>
      </c>
      <c r="FR65">
        <f t="shared" si="72"/>
        <v>0.33275689806210684</v>
      </c>
      <c r="FS65">
        <f t="shared" si="73"/>
        <v>0.5208363332375141</v>
      </c>
      <c r="FU65">
        <f t="shared" si="74"/>
        <v>-0.18807943517540726</v>
      </c>
      <c r="FV65">
        <f t="shared" si="75"/>
        <v>3.5373873935900225E-2</v>
      </c>
      <c r="GI65" s="2">
        <v>-0.4103521338835171</v>
      </c>
      <c r="GJ65" s="3">
        <v>-0.48520079224170237</v>
      </c>
      <c r="GK65">
        <f t="shared" si="80"/>
        <v>0.45369123432850372</v>
      </c>
      <c r="GL65">
        <f t="shared" si="81"/>
        <v>0.44054795315895917</v>
      </c>
      <c r="GN65">
        <f t="shared" si="82"/>
        <v>1.3143281169544552E-2</v>
      </c>
      <c r="GO65">
        <f t="shared" si="83"/>
        <v>1.7274583990170439E-4</v>
      </c>
    </row>
    <row r="66" spans="2:197" x14ac:dyDescent="0.25">
      <c r="B66" s="2">
        <v>-2.2571788236183119</v>
      </c>
      <c r="C66" s="3">
        <v>-0.76419470426181502</v>
      </c>
      <c r="D66">
        <f t="shared" si="0"/>
        <v>0.12939200189010253</v>
      </c>
      <c r="E66">
        <f t="shared" si="1"/>
        <v>0.39155715611990294</v>
      </c>
      <c r="G66">
        <f t="shared" si="2"/>
        <v>-0.26216515422980041</v>
      </c>
      <c r="H66">
        <f t="shared" si="3"/>
        <v>6.8730568092335034E-2</v>
      </c>
      <c r="N66">
        <v>0.64522355477623838</v>
      </c>
      <c r="O66">
        <v>0.43688775011986736</v>
      </c>
      <c r="V66" s="2">
        <v>-4.2448826303999147E-2</v>
      </c>
      <c r="W66" s="3">
        <v>0.31732649626702408</v>
      </c>
      <c r="X66">
        <f t="shared" si="8"/>
        <v>0.51829435108155419</v>
      </c>
      <c r="Y66">
        <f t="shared" si="9"/>
        <v>0.58147020922166781</v>
      </c>
      <c r="AA66">
        <f t="shared" si="10"/>
        <v>-6.3175858140113617E-2</v>
      </c>
      <c r="AB66">
        <f t="shared" si="11"/>
        <v>3.9911890517397601E-3</v>
      </c>
      <c r="AP66" s="2">
        <v>-0.6059439603577198</v>
      </c>
      <c r="AQ66" s="3">
        <v>0.12649307181278532</v>
      </c>
      <c r="AR66">
        <f t="shared" si="16"/>
        <v>0.41934568390443144</v>
      </c>
      <c r="AS66">
        <f t="shared" si="17"/>
        <v>0.54796022508612974</v>
      </c>
      <c r="AU66">
        <f t="shared" si="18"/>
        <v>-0.12861454118169829</v>
      </c>
      <c r="AV66">
        <f t="shared" si="19"/>
        <v>1.6541700203378768E-2</v>
      </c>
      <c r="BI66" s="2">
        <v>-1.2203252562854447</v>
      </c>
      <c r="BJ66" s="3">
        <v>-0.50509956717540705</v>
      </c>
      <c r="BK66">
        <f t="shared" si="24"/>
        <v>0.31146150408326867</v>
      </c>
      <c r="BL66">
        <f t="shared" si="25"/>
        <v>0.43705376636095938</v>
      </c>
      <c r="BM66" s="3"/>
      <c r="BN66">
        <f t="shared" si="26"/>
        <v>-0.12559226227769071</v>
      </c>
      <c r="BO66">
        <f t="shared" si="27"/>
        <v>1.5773416344028252E-2</v>
      </c>
      <c r="CB66" s="2">
        <v>0.47979860163033733</v>
      </c>
      <c r="CC66" s="3">
        <v>-0.13412045022383429</v>
      </c>
      <c r="CD66">
        <f t="shared" si="32"/>
        <v>0.61</v>
      </c>
      <c r="CE66">
        <f t="shared" si="33"/>
        <v>0.50219698935355506</v>
      </c>
      <c r="CG66">
        <f t="shared" si="34"/>
        <v>0.10780301064644493</v>
      </c>
      <c r="CH66">
        <f t="shared" si="35"/>
        <v>1.1621489104437518E-2</v>
      </c>
      <c r="CT66" s="2">
        <v>-0.40608091969089505</v>
      </c>
      <c r="CU66" s="3">
        <v>-7.5334757453387149E-2</v>
      </c>
      <c r="CV66">
        <f t="shared" si="40"/>
        <v>0.45444125136688984</v>
      </c>
      <c r="CW66">
        <f t="shared" si="41"/>
        <v>0.51251964450564902</v>
      </c>
      <c r="CY66">
        <f t="shared" si="42"/>
        <v>-5.8078393138759177E-2</v>
      </c>
      <c r="CZ66">
        <f t="shared" si="43"/>
        <v>3.373099749580269E-3</v>
      </c>
      <c r="DE66">
        <v>0.31146150408326867</v>
      </c>
      <c r="DF66">
        <v>0.46184853273117527</v>
      </c>
      <c r="DL66" s="2">
        <v>0.69493353589059836</v>
      </c>
      <c r="DM66" s="3">
        <v>0.24908994100950385</v>
      </c>
      <c r="DN66">
        <f t="shared" si="48"/>
        <v>0.64777728275158686</v>
      </c>
      <c r="DO66">
        <f t="shared" si="49"/>
        <v>0.56948800070299399</v>
      </c>
      <c r="DQ66">
        <f t="shared" si="50"/>
        <v>7.8289282048592868E-2</v>
      </c>
      <c r="DR66">
        <f t="shared" si="51"/>
        <v>6.1292116836841257E-3</v>
      </c>
      <c r="ED66" s="2">
        <v>-0.13415921914857326</v>
      </c>
      <c r="EE66" s="2">
        <v>0.15382103292391186</v>
      </c>
      <c r="EF66">
        <f t="shared" si="56"/>
        <v>0.50219018160456308</v>
      </c>
      <c r="EG66">
        <f t="shared" si="57"/>
        <v>0.55275896275962388</v>
      </c>
      <c r="EI66">
        <f t="shared" si="58"/>
        <v>-5.0568781155060805E-2</v>
      </c>
      <c r="EJ66">
        <f t="shared" si="59"/>
        <v>2.5572016275084326E-3</v>
      </c>
      <c r="EW66" s="2">
        <v>-0.84965995928780591</v>
      </c>
      <c r="EX66" s="3">
        <v>-0.22107146117877144</v>
      </c>
      <c r="EY66">
        <f t="shared" si="64"/>
        <v>0.37654962089251187</v>
      </c>
      <c r="EZ66">
        <f t="shared" si="65"/>
        <v>0.48692855822833753</v>
      </c>
      <c r="FB66">
        <f t="shared" si="66"/>
        <v>-0.11037893733582566</v>
      </c>
      <c r="FC66">
        <f t="shared" si="67"/>
        <v>1.2183509807386127E-2</v>
      </c>
      <c r="FP66" s="2">
        <v>-0.84965995928780591</v>
      </c>
      <c r="FQ66" s="3">
        <v>-0.31266967403550433</v>
      </c>
      <c r="FR66">
        <f t="shared" si="72"/>
        <v>0.37654962089251187</v>
      </c>
      <c r="FS66">
        <f t="shared" si="73"/>
        <v>0.47084408734253208</v>
      </c>
      <c r="FU66">
        <f t="shared" si="74"/>
        <v>-9.4294466450020209E-2</v>
      </c>
      <c r="FV66">
        <f t="shared" si="75"/>
        <v>8.891446403093986E-3</v>
      </c>
      <c r="GI66" s="2">
        <v>0.69493353589059836</v>
      </c>
      <c r="GJ66" s="3">
        <v>0.21213396324616607</v>
      </c>
      <c r="GK66">
        <f t="shared" si="80"/>
        <v>0.64777728275158686</v>
      </c>
      <c r="GL66">
        <f t="shared" si="81"/>
        <v>0.5629986017305425</v>
      </c>
      <c r="GN66">
        <f t="shared" si="82"/>
        <v>8.4778681021044355E-2</v>
      </c>
      <c r="GO66">
        <f t="shared" si="83"/>
        <v>7.1874247556679861E-3</v>
      </c>
    </row>
    <row r="67" spans="2:197" x14ac:dyDescent="0.25">
      <c r="B67" s="2">
        <v>-2.1945923563262575</v>
      </c>
      <c r="C67" s="3">
        <v>-0.79975533049380687</v>
      </c>
      <c r="D67">
        <f t="shared" ref="D67:D91" si="88">B67*$F$7+$F$5</f>
        <v>0.14038206577463463</v>
      </c>
      <c r="E67">
        <f t="shared" ref="E67:E91" si="89">C67*$F$7+$F$5</f>
        <v>0.38531277820606641</v>
      </c>
      <c r="G67">
        <f t="shared" ref="G67:G91" si="90">D67-E67</f>
        <v>-0.24493071243143177</v>
      </c>
      <c r="H67">
        <f t="shared" ref="H67:H91" si="91">(G67)^2</f>
        <v>5.999105389216873E-2</v>
      </c>
      <c r="N67">
        <v>0.58905507133429558</v>
      </c>
      <c r="O67">
        <v>0.47748854482166092</v>
      </c>
      <c r="V67" s="2">
        <v>1.5758396831714319</v>
      </c>
      <c r="W67" s="3">
        <v>0.39292535232551878</v>
      </c>
      <c r="X67">
        <f t="shared" ref="X67:X91" si="92">V67*$Z$7+$Z$5</f>
        <v>0.80246271642076716</v>
      </c>
      <c r="Y67">
        <f t="shared" ref="Y67:Y91" si="93">W67*$Z$7+$Z$5</f>
        <v>0.59474522367173055</v>
      </c>
      <c r="AA67">
        <f t="shared" ref="AA67:AA91" si="94">X67-Y67</f>
        <v>0.20771749274903661</v>
      </c>
      <c r="AB67">
        <f t="shared" ref="AB67:AB91" si="95">(AA67)^2</f>
        <v>4.3146556793946078E-2</v>
      </c>
      <c r="AP67" s="2">
        <v>-2.5027872371871138E-2</v>
      </c>
      <c r="AQ67" s="3">
        <v>-0.27144907882613017</v>
      </c>
      <c r="AR67">
        <f t="shared" ref="AR67:AR91" si="96">AP67*$AT$7+$AT$5</f>
        <v>0.52135343725349226</v>
      </c>
      <c r="AS67">
        <f t="shared" ref="AS67:AS91" si="97">AQ67*$AT$7+$AT$5</f>
        <v>0.47808234497729352</v>
      </c>
      <c r="AU67">
        <f t="shared" ref="AU67:AU91" si="98">AR67-AS67</f>
        <v>4.3271092276198742E-2</v>
      </c>
      <c r="AV67">
        <f t="shared" ref="AV67:AV91" si="99">(AU67)^2</f>
        <v>1.8723874267753064E-3</v>
      </c>
      <c r="BI67" s="2">
        <v>0.64559669293456878</v>
      </c>
      <c r="BJ67" s="3">
        <v>0.37942657974310856</v>
      </c>
      <c r="BK67">
        <f t="shared" ref="BK67:BK91" si="100">BI67*$BM$7+$BM$5</f>
        <v>0.63911382754460588</v>
      </c>
      <c r="BL67">
        <f t="shared" ref="BL67:BL91" si="101">BJ67*$BM$7+$BM$5</f>
        <v>0.59237486503891013</v>
      </c>
      <c r="BM67" s="3"/>
      <c r="BN67">
        <f t="shared" ref="BN67:BN91" si="102">BK67-BL67</f>
        <v>4.6738962505695758E-2</v>
      </c>
      <c r="BO67">
        <f t="shared" ref="BO67:BO91" si="103">(BN67)^2</f>
        <v>2.1845306161088337E-3</v>
      </c>
      <c r="CB67" s="2">
        <v>-0.33151640945507316</v>
      </c>
      <c r="CC67" s="3">
        <v>9.365551337215669E-2</v>
      </c>
      <c r="CD67">
        <f t="shared" ref="CD67:CD91" si="104">CB67*$CF$7+$CF$5</f>
        <v>0.46753463666992268</v>
      </c>
      <c r="CE67">
        <f t="shared" ref="CE67:CE91" si="105">CC67*$CF$7+$CF$5</f>
        <v>0.54219401266531175</v>
      </c>
      <c r="CG67">
        <f t="shared" ref="CG67:CG91" si="106">CD67-CE67</f>
        <v>-7.4659375995389077E-2</v>
      </c>
      <c r="CH67">
        <f t="shared" ref="CH67:CH91" si="107">(CG67)^2</f>
        <v>5.5740224240208788E-3</v>
      </c>
      <c r="CT67" s="2">
        <v>0.38649752864667314</v>
      </c>
      <c r="CU67" s="3">
        <v>0.60816352040161026</v>
      </c>
      <c r="CV67">
        <f t="shared" ref="CV67:CV91" si="108">CT67*$CX$7+$CX$5</f>
        <v>0.59361651013467509</v>
      </c>
      <c r="CW67">
        <f t="shared" ref="CW67:CW91" si="109">CU67*$CX$7+$CX$5</f>
        <v>0.63254063408381833</v>
      </c>
      <c r="CY67">
        <f t="shared" ref="CY67:CY91" si="110">CV67-CW67</f>
        <v>-3.8924123949143241E-2</v>
      </c>
      <c r="CZ67">
        <f t="shared" ref="CZ67:CZ91" si="111">(CY67)^2</f>
        <v>1.5150874252082664E-3</v>
      </c>
      <c r="DE67">
        <v>0.17794765547607855</v>
      </c>
      <c r="DF67">
        <v>0.45201879476348261</v>
      </c>
      <c r="DL67" s="2">
        <v>-0.70301249532581167</v>
      </c>
      <c r="DM67" s="3">
        <v>-0.31676812490045747</v>
      </c>
      <c r="DN67">
        <f t="shared" ref="DN67:DN91" si="112">DL67*$DP$7+$DP$5</f>
        <v>0.4023006349244469</v>
      </c>
      <c r="DO67">
        <f t="shared" ref="DO67:DO91" si="113">DM67*$CX$7+$CX$5</f>
        <v>0.47012440721386678</v>
      </c>
      <c r="DQ67">
        <f t="shared" ref="DQ67:DQ91" si="114">DN67-DO67</f>
        <v>-6.7823772289419881E-2</v>
      </c>
      <c r="DR67">
        <f t="shared" ref="DR67:DR91" si="115">(DQ67)^2</f>
        <v>4.6000640875670804E-3</v>
      </c>
      <c r="ED67" s="2">
        <v>0.69493353589059836</v>
      </c>
      <c r="EE67" s="2">
        <v>0.20915910885798819</v>
      </c>
      <c r="EF67">
        <f t="shared" ref="EF67:EF91" si="116">ED67*$EH$7+$EH$5</f>
        <v>0.64777728275158686</v>
      </c>
      <c r="EG67">
        <f t="shared" ref="EG67:EG91" si="117">EE67*$EH$7+$EH$5</f>
        <v>0.56247622299296829</v>
      </c>
      <c r="EI67">
        <f t="shared" ref="EI67:EI91" si="118">EF67-EG67</f>
        <v>8.5301059758618569E-2</v>
      </c>
      <c r="EJ67">
        <f t="shared" ref="EJ67:EJ91" si="119">(EI67)^2</f>
        <v>7.2762707959434158E-3</v>
      </c>
      <c r="EW67" s="2">
        <v>-0.33741269474761598</v>
      </c>
      <c r="EX67" s="3">
        <v>0.32235051490960492</v>
      </c>
      <c r="EY67">
        <f t="shared" ref="EY67:EY91" si="120">EW67*$FA$7+$FA$5</f>
        <v>0.46649926025629501</v>
      </c>
      <c r="EZ67">
        <f t="shared" ref="EZ67:EZ91" si="121">EX67*$FA$7+$FA$5</f>
        <v>0.5823524172808221</v>
      </c>
      <c r="FB67">
        <f t="shared" ref="FB67:FB91" si="122">EY67-EZ67</f>
        <v>-0.11585315702452709</v>
      </c>
      <c r="FC67">
        <f t="shared" ref="FC67:FC91" si="123">(FB67)^2</f>
        <v>1.342195399254973E-2</v>
      </c>
      <c r="FP67" s="2">
        <v>-0.33741269474761598</v>
      </c>
      <c r="FQ67" s="3">
        <v>0.29852713441722922</v>
      </c>
      <c r="FR67">
        <f t="shared" ref="FR67:FR91" si="124">FP67*$FT$7+$FT$5</f>
        <v>0.46649926025629501</v>
      </c>
      <c r="FS67">
        <f t="shared" ref="FS67:FS91" si="125">FQ67*$FT$7+$FT$5</f>
        <v>0.57816907725725175</v>
      </c>
      <c r="FU67">
        <f t="shared" ref="FU67:FU91" si="126">FR67-FS67</f>
        <v>-0.11166981700095674</v>
      </c>
      <c r="FV67">
        <f t="shared" ref="FV67:FV91" si="127">(FU67)^2</f>
        <v>1.2470148029027166E-2</v>
      </c>
      <c r="GI67" s="2">
        <v>-0.70301249532581167</v>
      </c>
      <c r="GJ67" s="3">
        <v>1.7087154730475909E-2</v>
      </c>
      <c r="GK67">
        <f t="shared" ref="GK67:GK91" si="128">GI67*$GM$7+$GM$5</f>
        <v>0.4023006349244469</v>
      </c>
      <c r="GL67">
        <f t="shared" ref="GL67:GL91" si="129">GJ67*$GM$7+$GM$5</f>
        <v>0.52874875541698219</v>
      </c>
      <c r="GN67">
        <f t="shared" ref="GN67:GN90" si="130">GK67-GL67</f>
        <v>-0.12644812049253529</v>
      </c>
      <c r="GO67">
        <f t="shared" ref="GO67:GO91" si="131">(GN67)^2</f>
        <v>1.5989127176094721E-2</v>
      </c>
    </row>
    <row r="68" spans="2:197" x14ac:dyDescent="0.25">
      <c r="B68" s="2">
        <v>5.8818939502553198E-3</v>
      </c>
      <c r="C68" s="3">
        <v>0.10510520164071403</v>
      </c>
      <c r="D68">
        <f t="shared" si="88"/>
        <v>0.52678113306752417</v>
      </c>
      <c r="E68">
        <f t="shared" si="89"/>
        <v>0.54420455601395989</v>
      </c>
      <c r="G68">
        <f t="shared" si="90"/>
        <v>-1.7423422946435729E-2</v>
      </c>
      <c r="H68">
        <f t="shared" si="91"/>
        <v>3.0357566717038311E-4</v>
      </c>
      <c r="N68">
        <v>0.62229175668892533</v>
      </c>
      <c r="O68">
        <v>0.57523287769302811</v>
      </c>
      <c r="V68" s="2">
        <v>1.2519318842006568</v>
      </c>
      <c r="W68" s="3">
        <v>0.10859549279797427</v>
      </c>
      <c r="X68">
        <f t="shared" si="92"/>
        <v>0.74558512678504529</v>
      </c>
      <c r="Y68">
        <f t="shared" si="93"/>
        <v>0.5448174444617917</v>
      </c>
      <c r="AA68">
        <f t="shared" si="94"/>
        <v>0.20076768232325359</v>
      </c>
      <c r="AB68">
        <f t="shared" si="95"/>
        <v>4.0307662265450871E-2</v>
      </c>
      <c r="AP68" s="2">
        <v>-0.15536862843845359</v>
      </c>
      <c r="AQ68" s="3">
        <v>0.20143379526865385</v>
      </c>
      <c r="AR68">
        <f t="shared" si="96"/>
        <v>0.49846584992178466</v>
      </c>
      <c r="AS68">
        <f t="shared" si="97"/>
        <v>0.56111967271064211</v>
      </c>
      <c r="AU68">
        <f t="shared" si="98"/>
        <v>-6.2653822788857449E-2</v>
      </c>
      <c r="AV68">
        <f t="shared" si="99"/>
        <v>3.9255015100575531E-3</v>
      </c>
      <c r="BI68" s="2">
        <v>-1.0864554317680462</v>
      </c>
      <c r="BJ68" s="3">
        <v>-0.6438292494004193</v>
      </c>
      <c r="BK68">
        <f t="shared" si="100"/>
        <v>0.33496878908134831</v>
      </c>
      <c r="BL68">
        <f t="shared" si="101"/>
        <v>0.41269309964975037</v>
      </c>
      <c r="BM68" s="3"/>
      <c r="BN68">
        <f t="shared" si="102"/>
        <v>-7.7724310568402066E-2</v>
      </c>
      <c r="BO68">
        <f t="shared" si="103"/>
        <v>6.0410684533334169E-3</v>
      </c>
      <c r="CB68" s="2">
        <v>0.95895376234927343</v>
      </c>
      <c r="CC68" s="3">
        <v>0.28232785188730541</v>
      </c>
      <c r="CD68">
        <f t="shared" si="104"/>
        <v>0.69413872926125175</v>
      </c>
      <c r="CE68">
        <f t="shared" si="105"/>
        <v>0.5753245142456237</v>
      </c>
      <c r="CG68">
        <f t="shared" si="106"/>
        <v>0.11881421501562806</v>
      </c>
      <c r="CH68">
        <f t="shared" si="107"/>
        <v>1.4116817689779895E-2</v>
      </c>
      <c r="CT68" s="2">
        <v>-0.78360594326201416</v>
      </c>
      <c r="CU68" s="3">
        <v>-0.39706786506831904</v>
      </c>
      <c r="CV68">
        <f t="shared" si="108"/>
        <v>0.38814857969882743</v>
      </c>
      <c r="CW68">
        <f t="shared" si="109"/>
        <v>0.45602392651029838</v>
      </c>
      <c r="CY68">
        <f t="shared" si="110"/>
        <v>-6.7875346811470949E-2</v>
      </c>
      <c r="CZ68">
        <f t="shared" si="111"/>
        <v>4.6070627047774598E-3</v>
      </c>
      <c r="DE68">
        <v>0.63911382754460588</v>
      </c>
      <c r="DF68">
        <v>0.55738832737609079</v>
      </c>
      <c r="DL68" s="2">
        <v>-0.2035801442946033</v>
      </c>
      <c r="DM68" s="3">
        <v>5.3721766335525799E-2</v>
      </c>
      <c r="DN68">
        <f t="shared" si="112"/>
        <v>0.49</v>
      </c>
      <c r="DO68">
        <f t="shared" si="113"/>
        <v>0.53518172310703793</v>
      </c>
      <c r="DQ68">
        <f t="shared" si="114"/>
        <v>-4.5181723107037941E-2</v>
      </c>
      <c r="DR68">
        <f t="shared" si="115"/>
        <v>2.0413881029210461E-3</v>
      </c>
      <c r="ED68" s="2">
        <v>-1.3062584777124726</v>
      </c>
      <c r="EE68" s="2">
        <v>-1.0414748361552082</v>
      </c>
      <c r="EF68">
        <f t="shared" si="116"/>
        <v>0.29637179485140447</v>
      </c>
      <c r="EG68">
        <f t="shared" si="117"/>
        <v>0.34286729559143136</v>
      </c>
      <c r="EI68">
        <f t="shared" si="118"/>
        <v>-4.6495500740026896E-2</v>
      </c>
      <c r="EJ68">
        <f t="shared" si="119"/>
        <v>2.1618315890658416E-3</v>
      </c>
      <c r="EW68" s="2">
        <v>0.11326015971081731</v>
      </c>
      <c r="EX68" s="3">
        <v>9.4111885762592315E-2</v>
      </c>
      <c r="EY68">
        <f t="shared" si="120"/>
        <v>0.54563655104489672</v>
      </c>
      <c r="EZ68">
        <f t="shared" si="121"/>
        <v>0.54227415078371066</v>
      </c>
      <c r="FB68">
        <f t="shared" si="122"/>
        <v>3.3624002611860604E-3</v>
      </c>
      <c r="FC68">
        <f t="shared" si="123"/>
        <v>1.1305735516424087E-5</v>
      </c>
      <c r="FP68" s="2">
        <v>0.11326015971081731</v>
      </c>
      <c r="FQ68" s="3">
        <v>5.2898800708024211E-2</v>
      </c>
      <c r="FR68">
        <f t="shared" si="124"/>
        <v>0.54563655104489672</v>
      </c>
      <c r="FS68">
        <f t="shared" si="125"/>
        <v>0.53503721191776099</v>
      </c>
      <c r="FU68">
        <f t="shared" si="126"/>
        <v>1.0599339127135732E-2</v>
      </c>
      <c r="FV68">
        <f t="shared" si="127"/>
        <v>1.1234598993203046E-4</v>
      </c>
      <c r="GI68" s="2">
        <v>-0.2035801442946033</v>
      </c>
      <c r="GJ68" s="3">
        <v>-0.55747013469857576</v>
      </c>
      <c r="GK68">
        <f t="shared" si="128"/>
        <v>0.49</v>
      </c>
      <c r="GL68">
        <f t="shared" si="129"/>
        <v>0.42785759492563868</v>
      </c>
      <c r="GN68">
        <f t="shared" si="130"/>
        <v>6.2142405074361307E-2</v>
      </c>
      <c r="GO68">
        <f t="shared" si="131"/>
        <v>3.8616785084260061E-3</v>
      </c>
    </row>
    <row r="69" spans="2:197" x14ac:dyDescent="0.25">
      <c r="B69" s="2">
        <v>-2.5027872371871138E-2</v>
      </c>
      <c r="C69" s="3">
        <v>-0.42444876612207588</v>
      </c>
      <c r="D69">
        <f t="shared" si="88"/>
        <v>0.52135343725349226</v>
      </c>
      <c r="E69">
        <f t="shared" si="89"/>
        <v>0.45121589268418977</v>
      </c>
      <c r="G69">
        <f t="shared" si="90"/>
        <v>7.013754456930249E-2</v>
      </c>
      <c r="H69">
        <f t="shared" si="91"/>
        <v>4.919275158210893E-3</v>
      </c>
      <c r="N69">
        <v>0.39619273142626921</v>
      </c>
      <c r="O69">
        <v>0.48495133702412879</v>
      </c>
      <c r="V69" s="2">
        <v>0.32533532129688036</v>
      </c>
      <c r="W69" s="3">
        <v>-0.42273182207735482</v>
      </c>
      <c r="X69">
        <f t="shared" si="92"/>
        <v>0.58287654357039265</v>
      </c>
      <c r="Y69">
        <f t="shared" si="93"/>
        <v>0.45151738477272063</v>
      </c>
      <c r="AA69">
        <f t="shared" si="94"/>
        <v>0.13135915879767202</v>
      </c>
      <c r="AB69">
        <f t="shared" si="95"/>
        <v>1.7255228600032015E-2</v>
      </c>
      <c r="AP69" s="2">
        <v>-1.1240379818008914</v>
      </c>
      <c r="AQ69" s="3">
        <v>-0.13038639224146034</v>
      </c>
      <c r="AR69">
        <f t="shared" si="96"/>
        <v>0.32836936521744486</v>
      </c>
      <c r="AS69">
        <f t="shared" si="97"/>
        <v>0.50285268278937933</v>
      </c>
      <c r="AU69">
        <f t="shared" si="98"/>
        <v>-0.17448331757193447</v>
      </c>
      <c r="AV69">
        <f t="shared" si="99"/>
        <v>3.0444428110908535E-2</v>
      </c>
      <c r="BI69" s="2">
        <v>1.5758396831714319</v>
      </c>
      <c r="BJ69" s="3">
        <v>0.48104582058410988</v>
      </c>
      <c r="BK69">
        <f t="shared" si="100"/>
        <v>0.80246271642076716</v>
      </c>
      <c r="BL69">
        <f t="shared" si="101"/>
        <v>0.61021900926147499</v>
      </c>
      <c r="BM69" s="3"/>
      <c r="BN69">
        <f t="shared" si="102"/>
        <v>0.19224370715929218</v>
      </c>
      <c r="BO69">
        <f t="shared" si="103"/>
        <v>3.6957642942347685E-2</v>
      </c>
      <c r="CB69" s="2">
        <v>5.8818939502553198E-3</v>
      </c>
      <c r="CC69" s="3">
        <v>0.24538973230364902</v>
      </c>
      <c r="CD69">
        <f t="shared" si="104"/>
        <v>0.52678113306752417</v>
      </c>
      <c r="CE69">
        <f t="shared" si="105"/>
        <v>0.56883825113534892</v>
      </c>
      <c r="CG69">
        <f t="shared" si="106"/>
        <v>-4.205711806782475E-2</v>
      </c>
      <c r="CH69">
        <f t="shared" si="107"/>
        <v>1.768801180170951E-3</v>
      </c>
      <c r="CT69" s="2">
        <v>-0.34031433640731373</v>
      </c>
      <c r="CU69" s="3">
        <v>0.20643113570742294</v>
      </c>
      <c r="CV69">
        <f t="shared" si="108"/>
        <v>0.4659897375337344</v>
      </c>
      <c r="CW69">
        <f t="shared" si="109"/>
        <v>0.56199719612826127</v>
      </c>
      <c r="CY69">
        <f t="shared" si="110"/>
        <v>-9.6007458594526862E-2</v>
      </c>
      <c r="CZ69">
        <f t="shared" si="111"/>
        <v>9.2174321057797905E-3</v>
      </c>
      <c r="DE69">
        <v>0.28352761297434403</v>
      </c>
      <c r="DF69">
        <v>0.40767336962044137</v>
      </c>
      <c r="DL69" s="2">
        <v>0.79875826700410013</v>
      </c>
      <c r="DM69" s="3">
        <v>0.23439073076995073</v>
      </c>
      <c r="DN69">
        <f t="shared" si="112"/>
        <v>0.66600870684534796</v>
      </c>
      <c r="DO69">
        <f t="shared" si="113"/>
        <v>0.5669068475148612</v>
      </c>
      <c r="DQ69">
        <f t="shared" si="114"/>
        <v>9.9101859330486763E-2</v>
      </c>
      <c r="DR69">
        <f t="shared" si="115"/>
        <v>9.8211785227595872E-3</v>
      </c>
      <c r="ED69" s="2">
        <v>-1.9806629764920609</v>
      </c>
      <c r="EE69" s="2">
        <v>-0.5852876514432146</v>
      </c>
      <c r="EF69">
        <f t="shared" si="116"/>
        <v>0.17794765547607855</v>
      </c>
      <c r="EG69">
        <f t="shared" si="117"/>
        <v>0.4229728922197642</v>
      </c>
      <c r="EI69">
        <f t="shared" si="118"/>
        <v>-0.24502523674368565</v>
      </c>
      <c r="EJ69">
        <f t="shared" si="119"/>
        <v>6.0037366641299196E-2</v>
      </c>
      <c r="EW69" s="2">
        <v>-1.0184939426048869</v>
      </c>
      <c r="EX69" s="3">
        <v>-0.37657220578686823</v>
      </c>
      <c r="EY69">
        <f t="shared" si="120"/>
        <v>0.3469026965202473</v>
      </c>
      <c r="EZ69">
        <f t="shared" si="121"/>
        <v>0.45962292505750263</v>
      </c>
      <c r="FB69">
        <f t="shared" si="122"/>
        <v>-0.11272022853725533</v>
      </c>
      <c r="FC69">
        <f t="shared" si="123"/>
        <v>1.2705849921491071E-2</v>
      </c>
      <c r="FP69" s="2">
        <v>-1.0184939426048869</v>
      </c>
      <c r="FQ69" s="3">
        <v>-0.45978499728728617</v>
      </c>
      <c r="FR69">
        <f t="shared" si="124"/>
        <v>0.3469026965202473</v>
      </c>
      <c r="FS69">
        <f t="shared" si="125"/>
        <v>0.44501091811465437</v>
      </c>
      <c r="FU69">
        <f t="shared" si="126"/>
        <v>-9.8108221594407075E-2</v>
      </c>
      <c r="FV69">
        <f t="shared" si="127"/>
        <v>9.6252231444172824E-3</v>
      </c>
      <c r="GI69" s="2">
        <v>0.79875826700410013</v>
      </c>
      <c r="GJ69" s="3">
        <v>0.33535739370636897</v>
      </c>
      <c r="GK69">
        <f t="shared" si="128"/>
        <v>0.66600870684534796</v>
      </c>
      <c r="GL69">
        <f t="shared" si="129"/>
        <v>0.58463640030622199</v>
      </c>
      <c r="GN69">
        <f t="shared" si="130"/>
        <v>8.1372306539125971E-2</v>
      </c>
      <c r="GO69">
        <f t="shared" si="131"/>
        <v>6.6214522714974832E-3</v>
      </c>
    </row>
    <row r="70" spans="2:197" x14ac:dyDescent="0.25">
      <c r="B70" s="2">
        <v>-0.39937662185898654</v>
      </c>
      <c r="C70" s="3">
        <v>-0.14198561036603102</v>
      </c>
      <c r="D70">
        <f t="shared" si="88"/>
        <v>0.45561851323613356</v>
      </c>
      <c r="E70">
        <f t="shared" si="89"/>
        <v>0.50081588228417118</v>
      </c>
      <c r="G70">
        <f t="shared" si="90"/>
        <v>-4.5197369048037617E-2</v>
      </c>
      <c r="H70">
        <f t="shared" si="91"/>
        <v>2.0428021688645086E-3</v>
      </c>
      <c r="N70">
        <v>0.6914006844846079</v>
      </c>
      <c r="O70">
        <v>0.61577409741578837</v>
      </c>
      <c r="V70" s="2">
        <v>0.88282767469721957</v>
      </c>
      <c r="W70" s="3">
        <v>-5.731631246150801E-4</v>
      </c>
      <c r="X70">
        <f t="shared" si="92"/>
        <v>0.68077113395232502</v>
      </c>
      <c r="Y70">
        <f t="shared" si="93"/>
        <v>0.52564763739824338</v>
      </c>
      <c r="AA70">
        <f t="shared" si="94"/>
        <v>0.15512349655408164</v>
      </c>
      <c r="AB70">
        <f t="shared" si="95"/>
        <v>2.4063299183164178E-2</v>
      </c>
      <c r="AP70" s="2">
        <v>0.58655441701955613</v>
      </c>
      <c r="AQ70" s="3">
        <v>0.46271578364250621</v>
      </c>
      <c r="AR70">
        <f t="shared" si="96"/>
        <v>0.62874611688335025</v>
      </c>
      <c r="AS70">
        <f t="shared" si="97"/>
        <v>0.60700028985278842</v>
      </c>
      <c r="AU70">
        <f t="shared" si="98"/>
        <v>2.1745827030561826E-2</v>
      </c>
      <c r="AV70">
        <f t="shared" si="99"/>
        <v>4.7288099324311337E-4</v>
      </c>
      <c r="BI70" s="2">
        <v>0.41647877292681079</v>
      </c>
      <c r="BJ70" s="3">
        <v>0.19451903046265223</v>
      </c>
      <c r="BK70">
        <f t="shared" si="100"/>
        <v>0.59888115925504981</v>
      </c>
      <c r="BL70">
        <f t="shared" si="101"/>
        <v>0.55990545324351915</v>
      </c>
      <c r="BM70" s="3"/>
      <c r="BN70">
        <f t="shared" si="102"/>
        <v>3.8975706011530664E-2</v>
      </c>
      <c r="BO70">
        <f t="shared" si="103"/>
        <v>1.5191056590972676E-3</v>
      </c>
      <c r="CB70" s="2">
        <v>6.3630857983299774E-2</v>
      </c>
      <c r="CC70" s="3">
        <v>-0.11977551707902755</v>
      </c>
      <c r="CD70">
        <f t="shared" si="104"/>
        <v>0.5369217406373219</v>
      </c>
      <c r="CE70">
        <f t="shared" si="105"/>
        <v>0.50471593216183175</v>
      </c>
      <c r="CG70">
        <f t="shared" si="106"/>
        <v>3.220580847549015E-2</v>
      </c>
      <c r="CH70">
        <f t="shared" si="107"/>
        <v>1.0372140995599532E-3</v>
      </c>
      <c r="CT70" s="2">
        <v>0.46043075924155968</v>
      </c>
      <c r="CU70" s="3">
        <v>0.59469492073071917</v>
      </c>
      <c r="CV70">
        <f t="shared" si="108"/>
        <v>0.60659904394084185</v>
      </c>
      <c r="CW70">
        <f t="shared" si="109"/>
        <v>0.63017557375651856</v>
      </c>
      <c r="CY70">
        <f t="shared" si="110"/>
        <v>-2.3576529815676706E-2</v>
      </c>
      <c r="CZ70">
        <f t="shared" si="111"/>
        <v>5.5585275814949264E-4</v>
      </c>
      <c r="DE70">
        <v>0.32836936521744486</v>
      </c>
      <c r="DF70">
        <v>0.53811834960394589</v>
      </c>
      <c r="DL70" s="2">
        <v>0.47979860163033733</v>
      </c>
      <c r="DM70" s="3">
        <v>-0.24729938074498828</v>
      </c>
      <c r="DN70">
        <f t="shared" si="112"/>
        <v>0.61</v>
      </c>
      <c r="DO70">
        <f t="shared" si="113"/>
        <v>0.48232298574497601</v>
      </c>
      <c r="DQ70">
        <f t="shared" si="114"/>
        <v>0.12767701425502398</v>
      </c>
      <c r="DR70">
        <f t="shared" si="115"/>
        <v>1.6301419969077597E-2</v>
      </c>
      <c r="ED70" s="2">
        <v>-4.2448826303999147E-2</v>
      </c>
      <c r="EE70" s="2">
        <v>0.45472849698068024</v>
      </c>
      <c r="EF70">
        <f t="shared" si="116"/>
        <v>0.51829435108155419</v>
      </c>
      <c r="EG70">
        <f t="shared" si="117"/>
        <v>0.60559773760027169</v>
      </c>
      <c r="EI70">
        <f t="shared" si="118"/>
        <v>-8.7303386518717496E-2</v>
      </c>
      <c r="EJ70">
        <f t="shared" si="119"/>
        <v>7.6218812976365843E-3</v>
      </c>
      <c r="EW70" s="2">
        <v>-0.56326342369319049</v>
      </c>
      <c r="EX70" s="3">
        <v>-0.18943021978557212</v>
      </c>
      <c r="EY70">
        <f t="shared" si="120"/>
        <v>0.4268403044648228</v>
      </c>
      <c r="EZ70">
        <f t="shared" si="121"/>
        <v>0.49248469966502328</v>
      </c>
      <c r="FB70">
        <f t="shared" si="122"/>
        <v>-6.5644395200200489E-2</v>
      </c>
      <c r="FC70">
        <f t="shared" si="123"/>
        <v>4.3091866212001048E-3</v>
      </c>
      <c r="FP70" s="2">
        <v>-0.56326342369319049</v>
      </c>
      <c r="FQ70" s="3">
        <v>-0.24771765907953702</v>
      </c>
      <c r="FR70">
        <f t="shared" si="124"/>
        <v>0.4268403044648228</v>
      </c>
      <c r="FS70">
        <f t="shared" si="125"/>
        <v>0.48224953686989003</v>
      </c>
      <c r="FU70">
        <f t="shared" si="126"/>
        <v>-5.5409232405067232E-2</v>
      </c>
      <c r="FV70">
        <f t="shared" si="127"/>
        <v>3.0701830357187528E-3</v>
      </c>
      <c r="GI70" s="2">
        <v>0.47979860163033733</v>
      </c>
      <c r="GJ70" s="3">
        <v>0.11623546973056918</v>
      </c>
      <c r="GK70">
        <f t="shared" si="128"/>
        <v>0.61</v>
      </c>
      <c r="GL70">
        <f t="shared" si="129"/>
        <v>0.54615900979050347</v>
      </c>
      <c r="GN70">
        <f t="shared" si="130"/>
        <v>6.3840990209496518E-2</v>
      </c>
      <c r="GO70">
        <f t="shared" si="131"/>
        <v>4.07567203092903E-3</v>
      </c>
    </row>
    <row r="71" spans="2:197" x14ac:dyDescent="0.25">
      <c r="B71" s="2">
        <v>-0.33151640945507316</v>
      </c>
      <c r="C71" s="3">
        <v>0.30071600744722909</v>
      </c>
      <c r="D71">
        <f t="shared" si="88"/>
        <v>0.46753463666992268</v>
      </c>
      <c r="E71">
        <f t="shared" si="89"/>
        <v>0.57855343917246538</v>
      </c>
      <c r="G71">
        <f t="shared" si="90"/>
        <v>-0.1110188025025427</v>
      </c>
      <c r="H71">
        <f t="shared" si="91"/>
        <v>1.2325174509098582E-2</v>
      </c>
      <c r="N71">
        <v>0.59888115925504981</v>
      </c>
      <c r="O71">
        <v>0.54636374990168024</v>
      </c>
      <c r="V71" s="2">
        <v>0.60951253597223243</v>
      </c>
      <c r="W71" s="3">
        <v>0.5603298040234328</v>
      </c>
      <c r="X71">
        <f t="shared" si="92"/>
        <v>0.63277751863640352</v>
      </c>
      <c r="Y71">
        <f t="shared" si="93"/>
        <v>0.6241411250273694</v>
      </c>
      <c r="AA71">
        <f t="shared" si="94"/>
        <v>8.6363936090341209E-3</v>
      </c>
      <c r="AB71">
        <f t="shared" si="95"/>
        <v>7.4587294570165402E-5</v>
      </c>
      <c r="AP71" s="2">
        <v>1.2519318842006568</v>
      </c>
      <c r="AQ71" s="3">
        <v>0.19792379889915357</v>
      </c>
      <c r="AR71">
        <f t="shared" si="96"/>
        <v>0.74558512678504529</v>
      </c>
      <c r="AS71">
        <f t="shared" si="97"/>
        <v>0.56050332406525083</v>
      </c>
      <c r="AU71">
        <f t="shared" si="98"/>
        <v>0.18508180271979446</v>
      </c>
      <c r="AV71">
        <f t="shared" si="99"/>
        <v>3.4255273698008917E-2</v>
      </c>
      <c r="BI71" s="2">
        <v>2.4976985804327667E-2</v>
      </c>
      <c r="BJ71" s="3">
        <v>0.16108436982420238</v>
      </c>
      <c r="BK71">
        <f t="shared" si="100"/>
        <v>0.53013419465475176</v>
      </c>
      <c r="BL71">
        <f t="shared" si="101"/>
        <v>0.55403439081944039</v>
      </c>
      <c r="BM71" s="3"/>
      <c r="BN71">
        <f t="shared" si="102"/>
        <v>-2.3900196164688636E-2</v>
      </c>
      <c r="BO71">
        <f t="shared" si="103"/>
        <v>5.7121937671059738E-4</v>
      </c>
      <c r="CB71" s="2">
        <v>8.7324604558639538E-2</v>
      </c>
      <c r="CC71" s="3">
        <v>-0.12244774018080022</v>
      </c>
      <c r="CD71">
        <f t="shared" si="104"/>
        <v>0.54108231719314159</v>
      </c>
      <c r="CE71">
        <f t="shared" si="105"/>
        <v>0.50424669489900364</v>
      </c>
      <c r="CG71">
        <f t="shared" si="106"/>
        <v>3.6835622294137949E-2</v>
      </c>
      <c r="CH71">
        <f t="shared" si="107"/>
        <v>1.3568630697963927E-3</v>
      </c>
      <c r="CT71" s="2">
        <v>0.88282767469721957</v>
      </c>
      <c r="CU71" s="3">
        <v>-0.13654391652767534</v>
      </c>
      <c r="CV71">
        <f t="shared" si="108"/>
        <v>0.68077113395232502</v>
      </c>
      <c r="CW71">
        <f t="shared" si="109"/>
        <v>0.50177143330839691</v>
      </c>
      <c r="CY71">
        <f t="shared" si="110"/>
        <v>0.17899970064392812</v>
      </c>
      <c r="CZ71">
        <f t="shared" si="111"/>
        <v>3.2040892830615883E-2</v>
      </c>
      <c r="DE71">
        <v>0.45916197054820534</v>
      </c>
      <c r="DF71">
        <v>0.57028731442321312</v>
      </c>
      <c r="DL71" s="2">
        <v>2.0174007799614539</v>
      </c>
      <c r="DM71" s="3">
        <v>0.50249122371554489</v>
      </c>
      <c r="DN71">
        <f t="shared" si="112"/>
        <v>0.88000000000000012</v>
      </c>
      <c r="DO71">
        <f t="shared" si="113"/>
        <v>0.61398478101120813</v>
      </c>
      <c r="DQ71">
        <f t="shared" si="114"/>
        <v>0.26601521898879199</v>
      </c>
      <c r="DR71">
        <f t="shared" si="115"/>
        <v>7.0764096733654955E-2</v>
      </c>
      <c r="ED71" s="2">
        <v>-0.18920138752617713</v>
      </c>
      <c r="EE71" s="2">
        <v>-0.40691458427506078</v>
      </c>
      <c r="EF71">
        <f t="shared" si="116"/>
        <v>0.49252488217185592</v>
      </c>
      <c r="EG71">
        <f t="shared" si="117"/>
        <v>0.45429486146129733</v>
      </c>
      <c r="EI71">
        <f t="shared" si="118"/>
        <v>3.8230020710558588E-2</v>
      </c>
      <c r="EJ71">
        <f t="shared" si="119"/>
        <v>1.4615344835297386E-3</v>
      </c>
      <c r="EW71" s="2">
        <v>0.95895376234927343</v>
      </c>
      <c r="EX71" s="3">
        <v>0.1266397046317933</v>
      </c>
      <c r="EY71">
        <f t="shared" si="120"/>
        <v>0.69413872926125175</v>
      </c>
      <c r="EZ71">
        <f t="shared" si="121"/>
        <v>0.54798597352853573</v>
      </c>
      <c r="FB71">
        <f t="shared" si="122"/>
        <v>0.14615275573271602</v>
      </c>
      <c r="FC71">
        <f t="shared" si="123"/>
        <v>2.1360628008266956E-2</v>
      </c>
      <c r="FP71" s="2">
        <v>0.95895376234927343</v>
      </c>
      <c r="FQ71" s="3">
        <v>0.44899728007639567</v>
      </c>
      <c r="FR71">
        <f t="shared" si="124"/>
        <v>0.69413872926125175</v>
      </c>
      <c r="FS71">
        <f t="shared" si="125"/>
        <v>0.60459134687973015</v>
      </c>
      <c r="FU71">
        <f t="shared" si="126"/>
        <v>8.9547382381521601E-2</v>
      </c>
      <c r="FV71">
        <f t="shared" si="127"/>
        <v>8.0187336913824445E-3</v>
      </c>
      <c r="GI71" s="2">
        <v>2.0174007799614539</v>
      </c>
      <c r="GJ71" s="3">
        <v>0.56032241477785893</v>
      </c>
      <c r="GK71">
        <f t="shared" si="128"/>
        <v>0.88000000000000012</v>
      </c>
      <c r="GL71">
        <f t="shared" si="129"/>
        <v>0.62413982748998742</v>
      </c>
      <c r="GN71">
        <f t="shared" si="130"/>
        <v>0.2558601725100127</v>
      </c>
      <c r="GO71">
        <f t="shared" si="131"/>
        <v>6.5464427876853457E-2</v>
      </c>
    </row>
    <row r="72" spans="2:197" x14ac:dyDescent="0.25">
      <c r="B72" s="2">
        <v>0.41647877292681079</v>
      </c>
      <c r="C72" s="3">
        <v>0.14676366109991815</v>
      </c>
      <c r="D72">
        <f t="shared" si="88"/>
        <v>0.59888115925504981</v>
      </c>
      <c r="E72">
        <f t="shared" si="89"/>
        <v>0.55151970177304899</v>
      </c>
      <c r="G72">
        <f t="shared" si="90"/>
        <v>4.7361457482000824E-2</v>
      </c>
      <c r="H72">
        <f t="shared" si="91"/>
        <v>2.2431076548193717E-3</v>
      </c>
      <c r="N72">
        <v>0.67779320694188583</v>
      </c>
      <c r="O72">
        <v>0.55173020463376077</v>
      </c>
      <c r="V72" s="2">
        <v>-1.0184939426048869</v>
      </c>
      <c r="W72" s="3">
        <v>-0.60518982936128241</v>
      </c>
      <c r="X72">
        <f t="shared" si="92"/>
        <v>0.3469026965202473</v>
      </c>
      <c r="Y72">
        <f t="shared" si="93"/>
        <v>0.41947810786422257</v>
      </c>
      <c r="AA72">
        <f t="shared" si="94"/>
        <v>-7.2575411343975271E-2</v>
      </c>
      <c r="AB72">
        <f t="shared" si="95"/>
        <v>5.2671903317472145E-3</v>
      </c>
      <c r="AP72" s="2">
        <v>1.0186854001965282</v>
      </c>
      <c r="AQ72" s="3">
        <v>0.2099836295397263</v>
      </c>
      <c r="AR72">
        <f t="shared" si="96"/>
        <v>0.70462749055857465</v>
      </c>
      <c r="AS72">
        <f t="shared" si="97"/>
        <v>0.5626210072467932</v>
      </c>
      <c r="AU72">
        <f t="shared" si="98"/>
        <v>0.14200648331178145</v>
      </c>
      <c r="AV72">
        <f t="shared" si="99"/>
        <v>2.0165841302579264E-2</v>
      </c>
      <c r="BI72" s="2">
        <v>1.632704629931973</v>
      </c>
      <c r="BJ72" s="3">
        <v>0.77012340074949248</v>
      </c>
      <c r="BK72">
        <f t="shared" si="100"/>
        <v>0.81244809224926051</v>
      </c>
      <c r="BL72">
        <f t="shared" si="101"/>
        <v>0.66098047912968771</v>
      </c>
      <c r="BM72" s="3"/>
      <c r="BN72">
        <f t="shared" si="102"/>
        <v>0.1514676131195728</v>
      </c>
      <c r="BO72">
        <f t="shared" si="103"/>
        <v>2.2942437824140582E-2</v>
      </c>
      <c r="CB72" s="2">
        <v>0.54779614206363625</v>
      </c>
      <c r="CC72" s="3">
        <v>0.29121427827293384</v>
      </c>
      <c r="CD72">
        <f t="shared" si="104"/>
        <v>0.62194023797294407</v>
      </c>
      <c r="CE72">
        <f t="shared" si="105"/>
        <v>0.57688495371295323</v>
      </c>
      <c r="CG72">
        <f t="shared" si="106"/>
        <v>4.5055284259990835E-2</v>
      </c>
      <c r="CH72">
        <f t="shared" si="107"/>
        <v>2.0299786397485779E-3</v>
      </c>
      <c r="CT72" s="2">
        <v>-0.13498735982564433</v>
      </c>
      <c r="CU72" s="3">
        <v>-0.27436136639473702</v>
      </c>
      <c r="CV72">
        <f t="shared" si="108"/>
        <v>0.50204476168648526</v>
      </c>
      <c r="CW72">
        <f t="shared" si="109"/>
        <v>0.4775709528535016</v>
      </c>
      <c r="CY72">
        <f t="shared" si="110"/>
        <v>2.4473808832983668E-2</v>
      </c>
      <c r="CZ72">
        <f t="shared" si="111"/>
        <v>5.9896731879342943E-4</v>
      </c>
      <c r="DE72">
        <v>0.23958913306809887</v>
      </c>
      <c r="DF72">
        <v>0.5502734850183314</v>
      </c>
      <c r="DL72" s="2">
        <v>-0.45618079736846956</v>
      </c>
      <c r="DM72" s="3">
        <v>-0.68234516030305681</v>
      </c>
      <c r="DN72">
        <f t="shared" si="112"/>
        <v>0.44564380872302795</v>
      </c>
      <c r="DO72">
        <f t="shared" si="113"/>
        <v>0.40592977940328756</v>
      </c>
      <c r="DQ72">
        <f t="shared" si="114"/>
        <v>3.9714029319740385E-2</v>
      </c>
      <c r="DR72">
        <f t="shared" si="115"/>
        <v>1.577204124809199E-3</v>
      </c>
      <c r="ED72" s="2">
        <v>-0.39937662185898654</v>
      </c>
      <c r="EE72" s="2">
        <v>-0.1963443465484315</v>
      </c>
      <c r="EF72">
        <f t="shared" si="116"/>
        <v>0.45561851323613356</v>
      </c>
      <c r="EG72">
        <f t="shared" si="117"/>
        <v>0.49127059223705499</v>
      </c>
      <c r="EI72">
        <f t="shared" si="118"/>
        <v>-3.5652079000921433E-2</v>
      </c>
      <c r="EJ72">
        <f t="shared" si="119"/>
        <v>1.271070737087943E-3</v>
      </c>
      <c r="EW72" s="2">
        <v>2.5896929095493761</v>
      </c>
      <c r="EX72" s="3">
        <v>0.64455296855751809</v>
      </c>
      <c r="EY72">
        <f t="shared" si="120"/>
        <v>0.98049340275808594</v>
      </c>
      <c r="EZ72">
        <f t="shared" si="121"/>
        <v>0.63893055154137501</v>
      </c>
      <c r="FB72">
        <f t="shared" si="122"/>
        <v>0.34156285121671093</v>
      </c>
      <c r="FC72">
        <f t="shared" si="123"/>
        <v>0.116665181331289</v>
      </c>
      <c r="FP72" s="2">
        <v>2.5896929095493761</v>
      </c>
      <c r="FQ72" s="3">
        <v>1.1602527828757221</v>
      </c>
      <c r="FR72">
        <f t="shared" si="124"/>
        <v>0.98049340275808594</v>
      </c>
      <c r="FS72">
        <f t="shared" si="125"/>
        <v>0.72948645203902018</v>
      </c>
      <c r="FU72">
        <f t="shared" si="126"/>
        <v>0.25100695071906576</v>
      </c>
      <c r="FV72">
        <f t="shared" si="127"/>
        <v>6.3004489309283512E-2</v>
      </c>
      <c r="GI72" s="2">
        <v>-0.45618079736846956</v>
      </c>
      <c r="GJ72" s="3">
        <v>-0.53150788353726441</v>
      </c>
      <c r="GK72">
        <f t="shared" si="128"/>
        <v>0.44564380872302795</v>
      </c>
      <c r="GL72">
        <f t="shared" si="129"/>
        <v>0.43241651654550939</v>
      </c>
      <c r="GN72">
        <f t="shared" si="130"/>
        <v>1.3227292177518557E-2</v>
      </c>
      <c r="GO72">
        <f t="shared" si="131"/>
        <v>1.749612583494436E-4</v>
      </c>
    </row>
    <row r="73" spans="2:197" x14ac:dyDescent="0.25">
      <c r="B73" s="2">
        <v>-0.34031433640731373</v>
      </c>
      <c r="C73" s="3">
        <v>0.29137482900921002</v>
      </c>
      <c r="D73">
        <f t="shared" si="88"/>
        <v>0.4659897375337344</v>
      </c>
      <c r="E73">
        <f t="shared" si="89"/>
        <v>0.57691314611499678</v>
      </c>
      <c r="G73">
        <f t="shared" si="90"/>
        <v>-0.11092340858126237</v>
      </c>
      <c r="H73">
        <f t="shared" si="91"/>
        <v>1.2304002571285671E-2</v>
      </c>
      <c r="N73">
        <v>0.53013419465475176</v>
      </c>
      <c r="O73">
        <v>0.54173779149260537</v>
      </c>
      <c r="V73" s="2">
        <v>0.69493353589059836</v>
      </c>
      <c r="W73" s="3">
        <v>0.25488240949632407</v>
      </c>
      <c r="X73">
        <f t="shared" si="92"/>
        <v>0.64777728275158686</v>
      </c>
      <c r="Y73">
        <f t="shared" si="93"/>
        <v>0.57050514708421141</v>
      </c>
      <c r="AA73">
        <f t="shared" si="94"/>
        <v>7.7272135667375452E-2</v>
      </c>
      <c r="AB73">
        <f t="shared" si="95"/>
        <v>5.9709829505972777E-3</v>
      </c>
      <c r="AP73" s="2">
        <v>-1.0184939426048869</v>
      </c>
      <c r="AQ73" s="3">
        <v>-0.65284012394265478</v>
      </c>
      <c r="AR73">
        <f t="shared" si="96"/>
        <v>0.3469026965202473</v>
      </c>
      <c r="AS73">
        <f t="shared" si="97"/>
        <v>0.41111080732427757</v>
      </c>
      <c r="AU73">
        <f t="shared" si="98"/>
        <v>-6.4208110804030272E-2</v>
      </c>
      <c r="AV73">
        <f t="shared" si="99"/>
        <v>4.1226814930226292E-3</v>
      </c>
      <c r="BI73" s="2">
        <v>0.44796960247270468</v>
      </c>
      <c r="BJ73" s="3">
        <v>-7.7810624782854748E-2</v>
      </c>
      <c r="BK73">
        <f t="shared" si="100"/>
        <v>0.60441088865919246</v>
      </c>
      <c r="BL73">
        <f t="shared" si="101"/>
        <v>0.512084886940671</v>
      </c>
      <c r="BM73" s="3"/>
      <c r="BN73">
        <f t="shared" si="102"/>
        <v>9.2326001718521455E-2</v>
      </c>
      <c r="BO73">
        <f t="shared" si="103"/>
        <v>8.5240905933284261E-3</v>
      </c>
      <c r="CB73" s="2">
        <v>-0.92898824635776978</v>
      </c>
      <c r="CC73" s="3">
        <v>-0.16777632751001104</v>
      </c>
      <c r="CD73">
        <f t="shared" si="104"/>
        <v>0.3626197254938609</v>
      </c>
      <c r="CE73">
        <f t="shared" si="105"/>
        <v>0.49628708170947849</v>
      </c>
      <c r="CG73">
        <f t="shared" si="106"/>
        <v>-0.13366735621561759</v>
      </c>
      <c r="CH73">
        <f t="shared" si="107"/>
        <v>1.7866962117672802E-2</v>
      </c>
      <c r="CT73" s="2">
        <v>0.53020988987543305</v>
      </c>
      <c r="CU73" s="3">
        <v>-0.41372154051860671</v>
      </c>
      <c r="CV73">
        <f t="shared" si="108"/>
        <v>0.61885212574357107</v>
      </c>
      <c r="CW73">
        <f t="shared" si="109"/>
        <v>0.45309957297142783</v>
      </c>
      <c r="CY73">
        <f t="shared" si="110"/>
        <v>0.16575255277214324</v>
      </c>
      <c r="CZ73">
        <f t="shared" si="111"/>
        <v>2.747390875048213E-2</v>
      </c>
      <c r="DE73">
        <v>0.58945491194329924</v>
      </c>
      <c r="DF73">
        <v>0.53638401050984863</v>
      </c>
      <c r="DL73" s="2">
        <v>-0.48745107161368212</v>
      </c>
      <c r="DM73" s="3">
        <v>-0.32651962716911553</v>
      </c>
      <c r="DN73">
        <f t="shared" si="112"/>
        <v>0.44015280840760745</v>
      </c>
      <c r="DO73">
        <f t="shared" si="113"/>
        <v>0.46841206207697617</v>
      </c>
      <c r="DQ73">
        <f t="shared" si="114"/>
        <v>-2.8259253669368711E-2</v>
      </c>
      <c r="DR73">
        <f t="shared" si="115"/>
        <v>7.9858541794972896E-4</v>
      </c>
      <c r="ED73" s="2">
        <v>-1.0184939426048869</v>
      </c>
      <c r="EE73" s="2">
        <v>-0.66131939819204177</v>
      </c>
      <c r="EF73">
        <f t="shared" si="116"/>
        <v>0.3469026965202473</v>
      </c>
      <c r="EG73">
        <f t="shared" si="117"/>
        <v>0.40962186299290354</v>
      </c>
      <c r="EI73">
        <f t="shared" si="118"/>
        <v>-6.271916647265624E-2</v>
      </c>
      <c r="EJ73">
        <f t="shared" si="119"/>
        <v>3.9336938430247666E-3</v>
      </c>
      <c r="EW73" s="2">
        <v>0.48400866101457757</v>
      </c>
      <c r="EX73" s="3">
        <v>-0.18731376808471673</v>
      </c>
      <c r="EY73">
        <f t="shared" si="120"/>
        <v>0.61073927837106645</v>
      </c>
      <c r="EZ73">
        <f t="shared" si="121"/>
        <v>0.49285634453343208</v>
      </c>
      <c r="FB73">
        <f t="shared" si="122"/>
        <v>0.11788293383763437</v>
      </c>
      <c r="FC73">
        <f t="shared" si="123"/>
        <v>1.3896386090168083E-2</v>
      </c>
      <c r="FP73" s="2">
        <v>0.48400866101457757</v>
      </c>
      <c r="FQ73" s="3">
        <v>-0.26385727975136003</v>
      </c>
      <c r="FR73">
        <f t="shared" si="124"/>
        <v>0.61073927837106645</v>
      </c>
      <c r="FS73">
        <f t="shared" si="125"/>
        <v>0.47941545036636934</v>
      </c>
      <c r="FU73">
        <f t="shared" si="126"/>
        <v>0.13132382800469711</v>
      </c>
      <c r="FV73">
        <f t="shared" si="127"/>
        <v>1.7245947801807267E-2</v>
      </c>
      <c r="GI73" s="2">
        <v>-0.48745107161368212</v>
      </c>
      <c r="GJ73" s="3">
        <v>-1.1975515317194039E-2</v>
      </c>
      <c r="GK73">
        <f t="shared" si="128"/>
        <v>0.44015280840760745</v>
      </c>
      <c r="GL73">
        <f t="shared" si="129"/>
        <v>0.52364540617394983</v>
      </c>
      <c r="GN73">
        <f t="shared" si="130"/>
        <v>-8.349259776634238E-2</v>
      </c>
      <c r="GO73">
        <f t="shared" si="131"/>
        <v>6.971013881772241E-3</v>
      </c>
    </row>
    <row r="74" spans="2:197" x14ac:dyDescent="0.25">
      <c r="B74" s="2">
        <v>0.54979797889110649</v>
      </c>
      <c r="C74" s="3">
        <v>0.35658598597946933</v>
      </c>
      <c r="D74">
        <f t="shared" si="88"/>
        <v>0.62229175668892533</v>
      </c>
      <c r="E74">
        <f t="shared" si="89"/>
        <v>0.58836410048414334</v>
      </c>
      <c r="G74">
        <f t="shared" si="90"/>
        <v>3.3927656204781997E-2</v>
      </c>
      <c r="H74">
        <f t="shared" si="91"/>
        <v>1.1510858555498823E-3</v>
      </c>
      <c r="N74">
        <v>0.70462749055857465</v>
      </c>
      <c r="O74">
        <v>0.56901881848735159</v>
      </c>
      <c r="V74" s="2">
        <v>-2.1945923563262575</v>
      </c>
      <c r="W74" s="3">
        <v>-0.8848993215998745</v>
      </c>
      <c r="X74">
        <f t="shared" si="92"/>
        <v>0.14038206577463463</v>
      </c>
      <c r="Y74">
        <f t="shared" si="93"/>
        <v>0.37036165630820989</v>
      </c>
      <c r="AA74">
        <f t="shared" si="94"/>
        <v>-0.22997959053357525</v>
      </c>
      <c r="AB74">
        <f t="shared" si="95"/>
        <v>5.2890612061990937E-2</v>
      </c>
      <c r="AP74" s="2">
        <v>-0.18920138752617713</v>
      </c>
      <c r="AQ74" s="3">
        <v>-0.38132680628614601</v>
      </c>
      <c r="AR74">
        <f t="shared" si="96"/>
        <v>0.49252488217185592</v>
      </c>
      <c r="AS74">
        <f t="shared" si="97"/>
        <v>0.45878802630872589</v>
      </c>
      <c r="AU74">
        <f t="shared" si="98"/>
        <v>3.3736855863130022E-2</v>
      </c>
      <c r="AV74">
        <f t="shared" si="99"/>
        <v>1.1381754435296106E-3</v>
      </c>
      <c r="BI74" s="2">
        <v>2.5299348394051591</v>
      </c>
      <c r="BJ74" s="3">
        <v>0.61897245180182359</v>
      </c>
      <c r="BK74">
        <f t="shared" si="100"/>
        <v>0.97</v>
      </c>
      <c r="BL74">
        <f t="shared" si="101"/>
        <v>0.63443866175260399</v>
      </c>
      <c r="BM74" s="3"/>
      <c r="BN74">
        <f t="shared" si="102"/>
        <v>0.33556133824739598</v>
      </c>
      <c r="BO74">
        <f t="shared" si="103"/>
        <v>0.1126014117263833</v>
      </c>
      <c r="CB74" s="2">
        <v>0.3605209425882005</v>
      </c>
      <c r="CC74" s="3">
        <v>-1.6228439797732069E-2</v>
      </c>
      <c r="CD74">
        <f t="shared" si="104"/>
        <v>0.58905507133429558</v>
      </c>
      <c r="CE74">
        <f t="shared" si="105"/>
        <v>0.52289860077400463</v>
      </c>
      <c r="CG74">
        <f t="shared" si="106"/>
        <v>6.6156470560290948E-2</v>
      </c>
      <c r="CH74">
        <f t="shared" si="107"/>
        <v>4.3766785969946431E-3</v>
      </c>
      <c r="CT74" s="2">
        <v>0.44945915231800415</v>
      </c>
      <c r="CU74" s="3">
        <v>3.8856451081215548E-2</v>
      </c>
      <c r="CV74">
        <f t="shared" si="108"/>
        <v>0.60467245076147003</v>
      </c>
      <c r="CW74">
        <f t="shared" si="109"/>
        <v>0.53257140219618948</v>
      </c>
      <c r="CY74">
        <f t="shared" si="110"/>
        <v>7.2101048565280546E-2</v>
      </c>
      <c r="CZ74">
        <f t="shared" si="111"/>
        <v>5.1985612042129434E-3</v>
      </c>
      <c r="DE74">
        <v>0.30663529246453314</v>
      </c>
      <c r="DF74">
        <v>0.62245054939787581</v>
      </c>
      <c r="DL74" s="2">
        <v>-0.73779592393260496</v>
      </c>
      <c r="DM74" s="3">
        <v>-0.30837908479839166</v>
      </c>
      <c r="DN74">
        <f t="shared" si="112"/>
        <v>0.39619273142626921</v>
      </c>
      <c r="DO74">
        <f t="shared" si="113"/>
        <v>0.47159750660165267</v>
      </c>
      <c r="DQ74">
        <f t="shared" si="114"/>
        <v>-7.5404775175383465E-2</v>
      </c>
      <c r="DR74">
        <f t="shared" si="115"/>
        <v>5.6858801192501262E-3</v>
      </c>
      <c r="ED74" s="2">
        <v>-1.3362101794129195</v>
      </c>
      <c r="EE74" s="2">
        <v>-0.37173052507622933</v>
      </c>
      <c r="EF74">
        <f t="shared" si="116"/>
        <v>0.29111233335148767</v>
      </c>
      <c r="EG74">
        <f t="shared" si="117"/>
        <v>0.46047311492474863</v>
      </c>
      <c r="EI74">
        <f t="shared" si="118"/>
        <v>-0.16936078157326095</v>
      </c>
      <c r="EJ74">
        <f t="shared" si="119"/>
        <v>2.8683074335105807E-2</v>
      </c>
      <c r="EW74" s="2">
        <v>-1.0391548051960595</v>
      </c>
      <c r="EX74" s="3">
        <v>-0.14030290907739193</v>
      </c>
      <c r="EY74">
        <f t="shared" si="120"/>
        <v>0.34327468858800614</v>
      </c>
      <c r="EZ74">
        <f t="shared" si="121"/>
        <v>0.50111136141026458</v>
      </c>
      <c r="FB74">
        <f t="shared" si="122"/>
        <v>-0.15783667282225844</v>
      </c>
      <c r="FC74">
        <f t="shared" si="123"/>
        <v>2.4912415287600655E-2</v>
      </c>
      <c r="FP74" s="2">
        <v>-1.0391548051960595</v>
      </c>
      <c r="FQ74" s="3">
        <v>-0.22958767144625367</v>
      </c>
      <c r="FR74">
        <f t="shared" si="124"/>
        <v>0.34327468858800614</v>
      </c>
      <c r="FS74">
        <f t="shared" si="125"/>
        <v>0.48543312800287053</v>
      </c>
      <c r="FU74">
        <f t="shared" si="126"/>
        <v>-0.14215843941486439</v>
      </c>
      <c r="FV74">
        <f t="shared" si="127"/>
        <v>2.0209021896869669E-2</v>
      </c>
      <c r="GI74" s="2">
        <v>-0.73779592393260496</v>
      </c>
      <c r="GJ74" s="3">
        <v>-0.28362610025511431</v>
      </c>
      <c r="GK74">
        <f t="shared" si="128"/>
        <v>0.39619273142626921</v>
      </c>
      <c r="GL74">
        <f t="shared" si="129"/>
        <v>0.4759440833175746</v>
      </c>
      <c r="GN74">
        <f t="shared" si="130"/>
        <v>-7.9751351891305389E-2</v>
      </c>
      <c r="GO74">
        <f t="shared" si="131"/>
        <v>6.36027812849082E-3</v>
      </c>
    </row>
    <row r="75" spans="2:197" x14ac:dyDescent="0.25">
      <c r="B75" s="2">
        <v>-0.84965995928780591</v>
      </c>
      <c r="C75" s="3">
        <v>-0.38256626807070276</v>
      </c>
      <c r="D75">
        <f t="shared" si="88"/>
        <v>0.37654962089251187</v>
      </c>
      <c r="E75">
        <f t="shared" si="89"/>
        <v>0.45857037919132032</v>
      </c>
      <c r="G75">
        <f t="shared" si="90"/>
        <v>-8.2020758298808449E-2</v>
      </c>
      <c r="H75">
        <f t="shared" si="91"/>
        <v>6.7274047919115548E-3</v>
      </c>
      <c r="N75">
        <v>0.57975981218975936</v>
      </c>
      <c r="O75">
        <v>0.56558334326864135</v>
      </c>
      <c r="V75" s="2">
        <v>0.78173924464945044</v>
      </c>
      <c r="W75" s="3">
        <v>9.6206028675444005E-2</v>
      </c>
      <c r="X75">
        <f t="shared" si="92"/>
        <v>0.66302019908923715</v>
      </c>
      <c r="Y75">
        <f t="shared" si="93"/>
        <v>0.54264187827163846</v>
      </c>
      <c r="AA75">
        <f t="shared" si="94"/>
        <v>0.12037832081759869</v>
      </c>
      <c r="AB75">
        <f t="shared" si="95"/>
        <v>1.4490940122864716E-2</v>
      </c>
      <c r="AP75" s="2">
        <v>0.45989266832535813</v>
      </c>
      <c r="AQ75" s="3">
        <v>0.14103788246732918</v>
      </c>
      <c r="AR75">
        <f t="shared" si="96"/>
        <v>0.60650455620570343</v>
      </c>
      <c r="AS75">
        <f t="shared" si="97"/>
        <v>0.55051426600261</v>
      </c>
      <c r="AU75">
        <f t="shared" si="98"/>
        <v>5.5990290203093429E-2</v>
      </c>
      <c r="AV75">
        <f t="shared" si="99"/>
        <v>3.1349125970266201E-3</v>
      </c>
      <c r="BI75" s="2">
        <v>-0.28788135798925818</v>
      </c>
      <c r="BJ75" s="3">
        <v>0.30470772881045255</v>
      </c>
      <c r="BK75">
        <f t="shared" si="100"/>
        <v>0.4751968682027613</v>
      </c>
      <c r="BL75">
        <f t="shared" si="101"/>
        <v>0.57925437780487554</v>
      </c>
      <c r="BM75" s="3"/>
      <c r="BN75">
        <f t="shared" si="102"/>
        <v>-0.10405750960211424</v>
      </c>
      <c r="BO75">
        <f t="shared" si="103"/>
        <v>1.0827965304594097E-2</v>
      </c>
      <c r="CB75" s="2">
        <v>-0.97208523832313398</v>
      </c>
      <c r="CC75" s="3">
        <v>0.17230214379828435</v>
      </c>
      <c r="CD75">
        <f t="shared" si="104"/>
        <v>0.35505197617961504</v>
      </c>
      <c r="CE75">
        <f t="shared" si="105"/>
        <v>0.55600421046179382</v>
      </c>
      <c r="CG75">
        <f t="shared" si="106"/>
        <v>-0.20095223428217879</v>
      </c>
      <c r="CH75">
        <f t="shared" si="107"/>
        <v>4.0381800462999669E-2</v>
      </c>
      <c r="CT75" s="2">
        <v>-1.3362101794129195</v>
      </c>
      <c r="CU75" s="3">
        <v>-0.245101807428459</v>
      </c>
      <c r="CV75">
        <f t="shared" si="108"/>
        <v>0.29111233335148767</v>
      </c>
      <c r="CW75">
        <f t="shared" si="109"/>
        <v>0.48270887541385438</v>
      </c>
      <c r="CY75">
        <f t="shared" si="110"/>
        <v>-0.1915965420623667</v>
      </c>
      <c r="CZ75">
        <f t="shared" si="111"/>
        <v>3.6709234930256254E-2</v>
      </c>
      <c r="DE75">
        <v>0.49846584992178466</v>
      </c>
      <c r="DF75">
        <v>0.55673522506020456</v>
      </c>
      <c r="DL75" s="2">
        <v>-1.0990517593584785</v>
      </c>
      <c r="DM75" s="3">
        <v>-4.7227679558163468E-2</v>
      </c>
      <c r="DN75">
        <f t="shared" si="112"/>
        <v>0.33275689806210684</v>
      </c>
      <c r="DO75">
        <f t="shared" si="113"/>
        <v>0.51745519359543202</v>
      </c>
      <c r="DQ75">
        <f t="shared" si="114"/>
        <v>-0.18469829553332517</v>
      </c>
      <c r="DR75">
        <f t="shared" si="115"/>
        <v>3.4113460372915523E-2</v>
      </c>
      <c r="ED75" s="2">
        <v>-0.70301249532581167</v>
      </c>
      <c r="EE75" s="2">
        <v>-0.36012736992709532</v>
      </c>
      <c r="EF75">
        <f t="shared" si="116"/>
        <v>0.4023006349244469</v>
      </c>
      <c r="EG75">
        <f t="shared" si="117"/>
        <v>0.46251060676393585</v>
      </c>
      <c r="EI75">
        <f t="shared" si="118"/>
        <v>-6.0209971839488952E-2</v>
      </c>
      <c r="EJ75">
        <f t="shared" si="119"/>
        <v>3.6252407089120524E-3</v>
      </c>
      <c r="EW75" s="2">
        <v>-0.70301249532581167</v>
      </c>
      <c r="EX75" s="3">
        <v>-0.21384020204716997</v>
      </c>
      <c r="EY75">
        <f t="shared" si="120"/>
        <v>0.4023006349244469</v>
      </c>
      <c r="EZ75">
        <f t="shared" si="121"/>
        <v>0.48819835349335955</v>
      </c>
      <c r="FB75">
        <f t="shared" si="122"/>
        <v>-8.5897718568912651E-2</v>
      </c>
      <c r="FC75">
        <f t="shared" si="123"/>
        <v>7.3784180553441211E-3</v>
      </c>
      <c r="FP75" s="2">
        <v>-0.70301249532581167</v>
      </c>
      <c r="FQ75" s="3">
        <v>-0.30002153291321176</v>
      </c>
      <c r="FR75">
        <f t="shared" si="124"/>
        <v>0.4023006349244469</v>
      </c>
      <c r="FS75">
        <f t="shared" si="125"/>
        <v>0.47306507671881248</v>
      </c>
      <c r="FU75">
        <f t="shared" si="126"/>
        <v>-7.0764441794365585E-2</v>
      </c>
      <c r="FV75">
        <f t="shared" si="127"/>
        <v>5.0076062224681545E-3</v>
      </c>
      <c r="GI75" s="2">
        <v>-1.0990517593584785</v>
      </c>
      <c r="GJ75" s="3">
        <v>-0.56114579974901213</v>
      </c>
      <c r="GK75">
        <f t="shared" si="128"/>
        <v>0.33275689806210684</v>
      </c>
      <c r="GL75">
        <f t="shared" si="129"/>
        <v>0.4272121551769158</v>
      </c>
      <c r="GN75">
        <f t="shared" si="130"/>
        <v>-9.4455257114808955E-2</v>
      </c>
      <c r="GO75">
        <f t="shared" si="131"/>
        <v>8.9217955966246678E-3</v>
      </c>
    </row>
    <row r="76" spans="2:197" x14ac:dyDescent="0.25">
      <c r="B76" s="2">
        <v>0.60951253597223243</v>
      </c>
      <c r="C76" s="3">
        <v>0.3706066916007611</v>
      </c>
      <c r="D76">
        <f t="shared" si="88"/>
        <v>0.63277751863640352</v>
      </c>
      <c r="E76">
        <f t="shared" si="89"/>
        <v>0.59082610955976622</v>
      </c>
      <c r="G76">
        <f t="shared" si="90"/>
        <v>4.1951409076637303E-2</v>
      </c>
      <c r="H76">
        <f t="shared" si="91"/>
        <v>1.7599207235153666E-3</v>
      </c>
      <c r="N76">
        <v>0.60441088865919246</v>
      </c>
      <c r="O76">
        <v>0.47562511962185317</v>
      </c>
      <c r="V76" s="2">
        <v>0.47477673978493629</v>
      </c>
      <c r="W76" s="3">
        <v>0.29755716581051711</v>
      </c>
      <c r="X76">
        <f t="shared" si="92"/>
        <v>0.60911817067030305</v>
      </c>
      <c r="Y76">
        <f t="shared" si="93"/>
        <v>0.57799875262614564</v>
      </c>
      <c r="AA76">
        <f t="shared" si="94"/>
        <v>3.111941804415741E-2</v>
      </c>
      <c r="AB76">
        <f t="shared" si="95"/>
        <v>9.6841817940702978E-4</v>
      </c>
      <c r="AP76" s="2">
        <v>0.31315130855943868</v>
      </c>
      <c r="AQ76" s="3">
        <v>-0.44006143206394044</v>
      </c>
      <c r="AR76">
        <f t="shared" si="96"/>
        <v>0.58073705425028788</v>
      </c>
      <c r="AS76">
        <f t="shared" si="97"/>
        <v>0.44847433842281459</v>
      </c>
      <c r="AU76">
        <f t="shared" si="98"/>
        <v>0.13226271582747329</v>
      </c>
      <c r="AV76">
        <f t="shared" si="99"/>
        <v>1.7493425998058951E-2</v>
      </c>
      <c r="BI76" s="2">
        <v>-0.37919726007430171</v>
      </c>
      <c r="BJ76" s="3">
        <v>0.17134552872370534</v>
      </c>
      <c r="BK76">
        <f t="shared" si="100"/>
        <v>0.45916197054820534</v>
      </c>
      <c r="BL76">
        <f t="shared" si="101"/>
        <v>0.55583623068537558</v>
      </c>
      <c r="BM76" s="3"/>
      <c r="BN76">
        <f t="shared" si="102"/>
        <v>-9.6674260137170231E-2</v>
      </c>
      <c r="BO76">
        <f t="shared" si="103"/>
        <v>9.3459125730692618E-3</v>
      </c>
      <c r="CB76" s="2">
        <v>0.90553217836413047</v>
      </c>
      <c r="CC76" s="3">
        <v>0.31157070067078818</v>
      </c>
      <c r="CD76">
        <f t="shared" si="104"/>
        <v>0.68475800134654241</v>
      </c>
      <c r="CE76">
        <f t="shared" si="105"/>
        <v>0.58045950252985601</v>
      </c>
      <c r="CG76">
        <f t="shared" si="106"/>
        <v>0.1042984988166864</v>
      </c>
      <c r="CH76">
        <f t="shared" si="107"/>
        <v>1.0878176855414335E-2</v>
      </c>
      <c r="CT76" s="2">
        <v>-0.28926794180312454</v>
      </c>
      <c r="CU76" s="3">
        <v>-0.39258888276265969</v>
      </c>
      <c r="CV76">
        <f t="shared" si="108"/>
        <v>0.47495338673855692</v>
      </c>
      <c r="CW76">
        <f t="shared" si="109"/>
        <v>0.45681042723172727</v>
      </c>
      <c r="CY76">
        <f t="shared" si="110"/>
        <v>1.8142959506829648E-2</v>
      </c>
      <c r="CZ76">
        <f t="shared" si="111"/>
        <v>3.291669796664603E-4</v>
      </c>
      <c r="DE76">
        <v>0.61163193295589768</v>
      </c>
      <c r="DF76">
        <v>0.46804597038329115</v>
      </c>
      <c r="DL76" s="2">
        <v>0.47477673978493629</v>
      </c>
      <c r="DM76" s="3">
        <v>0.54218059934331853</v>
      </c>
      <c r="DN76">
        <f t="shared" si="112"/>
        <v>0.60911817067030305</v>
      </c>
      <c r="DO76">
        <f t="shared" si="113"/>
        <v>0.62095415941774101</v>
      </c>
      <c r="DQ76">
        <f t="shared" si="114"/>
        <v>-1.1835988747437964E-2</v>
      </c>
      <c r="DR76">
        <f t="shared" si="115"/>
        <v>1.4009062962947811E-4</v>
      </c>
      <c r="ED76" s="2">
        <v>0.31315130855943868</v>
      </c>
      <c r="EE76" s="2">
        <v>-0.74540645046831844</v>
      </c>
      <c r="EF76">
        <f t="shared" si="116"/>
        <v>0.58073705425028788</v>
      </c>
      <c r="EG76">
        <f t="shared" si="117"/>
        <v>0.39485633753089056</v>
      </c>
      <c r="EI76">
        <f t="shared" si="118"/>
        <v>0.18588071671939732</v>
      </c>
      <c r="EJ76">
        <f t="shared" si="119"/>
        <v>3.4551640848116835E-2</v>
      </c>
      <c r="EW76" s="2">
        <v>-0.39937662185898654</v>
      </c>
      <c r="EX76" s="3">
        <v>-0.11510283686155991</v>
      </c>
      <c r="EY76">
        <f t="shared" si="120"/>
        <v>0.45561851323613356</v>
      </c>
      <c r="EZ76">
        <f t="shared" si="121"/>
        <v>0.50553644586589375</v>
      </c>
      <c r="FB76">
        <f t="shared" si="122"/>
        <v>-4.9917932629760187E-2</v>
      </c>
      <c r="FC76">
        <f t="shared" si="123"/>
        <v>2.4917999980292767E-3</v>
      </c>
      <c r="FP76" s="2">
        <v>-0.39937662185898654</v>
      </c>
      <c r="FQ76" s="3">
        <v>-0.22856375194687215</v>
      </c>
      <c r="FR76">
        <f t="shared" si="124"/>
        <v>0.45561851323613356</v>
      </c>
      <c r="FS76">
        <f t="shared" si="125"/>
        <v>0.48561292630748343</v>
      </c>
      <c r="FU76">
        <f t="shared" si="126"/>
        <v>-2.9994413071349868E-2</v>
      </c>
      <c r="FV76">
        <f t="shared" si="127"/>
        <v>8.9966481549476384E-4</v>
      </c>
      <c r="GI76" s="2">
        <v>0.47477673978493629</v>
      </c>
      <c r="GJ76" s="3">
        <v>-2.6812081788445182E-2</v>
      </c>
      <c r="GK76">
        <f t="shared" si="128"/>
        <v>0.60911817067030305</v>
      </c>
      <c r="GL76">
        <f t="shared" si="129"/>
        <v>0.52104013349438993</v>
      </c>
      <c r="GN76">
        <f t="shared" si="130"/>
        <v>8.8078037175913115E-2</v>
      </c>
      <c r="GO76">
        <f t="shared" si="131"/>
        <v>7.7577406327615332E-3</v>
      </c>
    </row>
    <row r="77" spans="2:197" x14ac:dyDescent="0.25">
      <c r="B77" s="2">
        <v>1.2519318842006568</v>
      </c>
      <c r="C77" s="3">
        <v>0.13555515538264212</v>
      </c>
      <c r="D77">
        <f t="shared" si="88"/>
        <v>0.74558512678504529</v>
      </c>
      <c r="E77">
        <f t="shared" si="89"/>
        <v>0.54955150961885391</v>
      </c>
      <c r="G77">
        <f t="shared" si="90"/>
        <v>0.19603361716619139</v>
      </c>
      <c r="H77">
        <f t="shared" si="91"/>
        <v>3.8429179059260889E-2</v>
      </c>
      <c r="N77">
        <v>0.60338570549987947</v>
      </c>
      <c r="O77">
        <v>0.53000988710858732</v>
      </c>
      <c r="V77" s="2">
        <v>-0.40608091969089505</v>
      </c>
      <c r="W77" s="3">
        <v>-1.6799110565614995E-2</v>
      </c>
      <c r="X77">
        <f t="shared" si="92"/>
        <v>0.45444125136688984</v>
      </c>
      <c r="Y77">
        <f t="shared" si="93"/>
        <v>0.52279839207925916</v>
      </c>
      <c r="AA77">
        <f t="shared" si="94"/>
        <v>-6.8357140712369313E-2</v>
      </c>
      <c r="AB77">
        <f t="shared" si="95"/>
        <v>4.6726986863706585E-3</v>
      </c>
      <c r="AP77" s="2">
        <v>0.48400866101457757</v>
      </c>
      <c r="AQ77" s="3">
        <v>-6.3004855953497557E-2</v>
      </c>
      <c r="AR77">
        <f t="shared" si="96"/>
        <v>0.61073927837106645</v>
      </c>
      <c r="AS77">
        <f t="shared" si="97"/>
        <v>0.51468475161325178</v>
      </c>
      <c r="AU77">
        <f t="shared" si="98"/>
        <v>9.6054526757814673E-2</v>
      </c>
      <c r="AV77">
        <f t="shared" si="99"/>
        <v>9.2264721106677348E-3</v>
      </c>
      <c r="BI77" s="2">
        <v>-1.7569629102755477</v>
      </c>
      <c r="BJ77" s="3">
        <v>0.43573517599667277</v>
      </c>
      <c r="BK77">
        <f t="shared" si="100"/>
        <v>0.21722895900805878</v>
      </c>
      <c r="BL77">
        <f t="shared" si="101"/>
        <v>0.60226254678306823</v>
      </c>
      <c r="BM77" s="3"/>
      <c r="BN77">
        <f t="shared" si="102"/>
        <v>-0.38503358777500946</v>
      </c>
      <c r="BO77">
        <f t="shared" si="103"/>
        <v>0.1482508637148959</v>
      </c>
      <c r="CB77" s="2">
        <v>0.69493353589059836</v>
      </c>
      <c r="CC77" s="3">
        <v>0.35956285780016622</v>
      </c>
      <c r="CD77">
        <f t="shared" si="104"/>
        <v>0.64777728275158686</v>
      </c>
      <c r="CE77">
        <f t="shared" si="105"/>
        <v>0.58888683347900717</v>
      </c>
      <c r="CG77">
        <f t="shared" si="106"/>
        <v>5.8890449272579692E-2</v>
      </c>
      <c r="CH77">
        <f t="shared" si="107"/>
        <v>3.4680850155262822E-3</v>
      </c>
      <c r="CT77" s="2">
        <v>0.41647877292681079</v>
      </c>
      <c r="CU77" s="3">
        <v>0.13400479171620383</v>
      </c>
      <c r="CV77">
        <f t="shared" si="108"/>
        <v>0.59888115925504981</v>
      </c>
      <c r="CW77">
        <f t="shared" si="109"/>
        <v>0.549279268725964</v>
      </c>
      <c r="CY77">
        <f t="shared" si="110"/>
        <v>4.9601890529085813E-2</v>
      </c>
      <c r="CZ77">
        <f t="shared" si="111"/>
        <v>2.4603475440594129E-3</v>
      </c>
      <c r="DE77">
        <v>0.56610483138317191</v>
      </c>
      <c r="DF77">
        <v>0.4656041182554494</v>
      </c>
      <c r="DL77" s="2">
        <v>2.5299348394051591</v>
      </c>
      <c r="DM77" s="3">
        <v>0.87415659605207285</v>
      </c>
      <c r="DN77">
        <f t="shared" si="112"/>
        <v>0.97</v>
      </c>
      <c r="DO77">
        <f t="shared" si="113"/>
        <v>0.67924850913611234</v>
      </c>
      <c r="DQ77">
        <f t="shared" si="114"/>
        <v>0.29075149086388763</v>
      </c>
      <c r="DR77">
        <f t="shared" si="115"/>
        <v>8.4536429439573332E-2</v>
      </c>
      <c r="ED77" s="2">
        <v>-0.4103521338835171</v>
      </c>
      <c r="EE77" s="2">
        <v>-9.284313186803235E-2</v>
      </c>
      <c r="EF77">
        <f t="shared" si="116"/>
        <v>0.45369123432850372</v>
      </c>
      <c r="EG77">
        <f t="shared" si="117"/>
        <v>0.5094452074642779</v>
      </c>
      <c r="EI77">
        <f t="shared" si="118"/>
        <v>-5.5753973135774182E-2</v>
      </c>
      <c r="EJ77">
        <f t="shared" si="119"/>
        <v>3.1085055204246293E-3</v>
      </c>
      <c r="EW77" s="2">
        <v>-0.83952678679214976</v>
      </c>
      <c r="EX77" s="3">
        <v>-0.15048187280862849</v>
      </c>
      <c r="EY77">
        <f t="shared" si="120"/>
        <v>0.37832898659085956</v>
      </c>
      <c r="EZ77">
        <f t="shared" si="121"/>
        <v>0.49932395485857972</v>
      </c>
      <c r="FB77">
        <f t="shared" si="122"/>
        <v>-0.12099496826772016</v>
      </c>
      <c r="FC77">
        <f t="shared" si="123"/>
        <v>1.4639782346106609E-2</v>
      </c>
      <c r="FP77" s="2">
        <v>-0.83952678679214976</v>
      </c>
      <c r="FQ77" s="3">
        <v>-0.23938379295362691</v>
      </c>
      <c r="FR77">
        <f t="shared" si="124"/>
        <v>0.37832898659085956</v>
      </c>
      <c r="FS77">
        <f t="shared" si="125"/>
        <v>0.48371294781304958</v>
      </c>
      <c r="FU77">
        <f t="shared" si="126"/>
        <v>-0.10538396122219001</v>
      </c>
      <c r="FV77">
        <f t="shared" si="127"/>
        <v>1.1105779282880049E-2</v>
      </c>
      <c r="GI77" s="2">
        <v>2.5299348394051591</v>
      </c>
      <c r="GJ77" s="3">
        <v>1.2469971640169679</v>
      </c>
      <c r="GK77">
        <f t="shared" si="128"/>
        <v>0.97</v>
      </c>
      <c r="GL77">
        <f t="shared" si="129"/>
        <v>0.74471859936438167</v>
      </c>
      <c r="GN77">
        <f t="shared" si="130"/>
        <v>0.2252814006356183</v>
      </c>
      <c r="GO77">
        <f t="shared" si="131"/>
        <v>5.075170947234596E-2</v>
      </c>
    </row>
    <row r="78" spans="2:197" x14ac:dyDescent="0.25">
      <c r="B78" s="2">
        <v>0.69493353589059836</v>
      </c>
      <c r="C78" s="3">
        <v>0.21590800120075435</v>
      </c>
      <c r="D78">
        <f t="shared" si="88"/>
        <v>0.64777728275158686</v>
      </c>
      <c r="E78">
        <f t="shared" si="89"/>
        <v>0.56366131557297783</v>
      </c>
      <c r="G78">
        <f t="shared" si="90"/>
        <v>8.411596717860903E-2</v>
      </c>
      <c r="H78">
        <f t="shared" si="91"/>
        <v>7.0754959343928316E-3</v>
      </c>
      <c r="N78">
        <v>0.4268403044648228</v>
      </c>
      <c r="O78">
        <v>0.50347289329884359</v>
      </c>
      <c r="V78" s="2">
        <v>0.64559669293456878</v>
      </c>
      <c r="W78" s="3">
        <v>0.48480211943444734</v>
      </c>
      <c r="X78">
        <f t="shared" si="92"/>
        <v>0.63911382754460588</v>
      </c>
      <c r="Y78">
        <f t="shared" si="93"/>
        <v>0.61087860815115125</v>
      </c>
      <c r="AA78">
        <f t="shared" si="94"/>
        <v>2.8235219393454636E-2</v>
      </c>
      <c r="AB78">
        <f t="shared" si="95"/>
        <v>7.9722761419651674E-4</v>
      </c>
      <c r="AP78" s="2">
        <v>0.46043075924155968</v>
      </c>
      <c r="AQ78" s="3">
        <v>0.399413876640629</v>
      </c>
      <c r="AR78">
        <f t="shared" si="96"/>
        <v>0.60659904394084185</v>
      </c>
      <c r="AS78">
        <f t="shared" si="97"/>
        <v>0.59588459612435107</v>
      </c>
      <c r="AU78">
        <f t="shared" si="98"/>
        <v>1.071444781649078E-2</v>
      </c>
      <c r="AV78">
        <f t="shared" si="99"/>
        <v>1.1479939201230404E-4</v>
      </c>
      <c r="BI78" s="2">
        <v>0.31315130855943868</v>
      </c>
      <c r="BJ78" s="3">
        <v>-0.45427652401126301</v>
      </c>
      <c r="BK78">
        <f t="shared" si="100"/>
        <v>0.58073705425028788</v>
      </c>
      <c r="BL78">
        <f t="shared" si="101"/>
        <v>0.44597819548033846</v>
      </c>
      <c r="BM78" s="3"/>
      <c r="BN78">
        <f t="shared" si="102"/>
        <v>0.13475885876994942</v>
      </c>
      <c r="BO78">
        <f t="shared" si="103"/>
        <v>1.8159950016979173E-2</v>
      </c>
      <c r="CB78" s="2">
        <v>0.85057154658330236</v>
      </c>
      <c r="CC78" s="3">
        <v>0.31782229535242457</v>
      </c>
      <c r="CD78">
        <f t="shared" si="104"/>
        <v>0.67510701958419217</v>
      </c>
      <c r="CE78">
        <f t="shared" si="105"/>
        <v>0.5815572705922516</v>
      </c>
      <c r="CG78">
        <f t="shared" si="106"/>
        <v>9.3549748991940573E-2</v>
      </c>
      <c r="CH78">
        <f t="shared" si="107"/>
        <v>8.7515555364550864E-3</v>
      </c>
      <c r="CT78" s="2">
        <v>1.690225976364115</v>
      </c>
      <c r="CU78" s="3">
        <v>0.60954475001564734</v>
      </c>
      <c r="CV78">
        <f t="shared" si="108"/>
        <v>0.8225487306039323</v>
      </c>
      <c r="CW78">
        <f t="shared" si="109"/>
        <v>0.6327831753607791</v>
      </c>
      <c r="CY78">
        <f t="shared" si="110"/>
        <v>0.18976555524315319</v>
      </c>
      <c r="CZ78">
        <f t="shared" si="111"/>
        <v>3.6010965956742226E-2</v>
      </c>
      <c r="DE78">
        <v>0.52362394003634183</v>
      </c>
      <c r="DF78">
        <v>0.5121208123552129</v>
      </c>
      <c r="DL78" s="2">
        <v>0.74817362561585732</v>
      </c>
      <c r="DM78" s="3">
        <v>0.59232051711072842</v>
      </c>
      <c r="DN78">
        <f t="shared" si="112"/>
        <v>0.65712614062158681</v>
      </c>
      <c r="DO78">
        <f t="shared" si="113"/>
        <v>0.62975863302475321</v>
      </c>
      <c r="DQ78">
        <f t="shared" si="114"/>
        <v>2.7367507596833596E-2</v>
      </c>
      <c r="DR78">
        <f t="shared" si="115"/>
        <v>7.4898047206274458E-4</v>
      </c>
      <c r="ED78" s="2">
        <v>-1.5373610712129262</v>
      </c>
      <c r="EE78" s="2">
        <v>-3.2904900934200433E-2</v>
      </c>
      <c r="EF78">
        <f t="shared" si="116"/>
        <v>0.25579062169460798</v>
      </c>
      <c r="EG78">
        <f t="shared" si="117"/>
        <v>0.51997024611224574</v>
      </c>
      <c r="EI78">
        <f t="shared" si="118"/>
        <v>-0.26417962441763776</v>
      </c>
      <c r="EJ78">
        <f t="shared" si="119"/>
        <v>6.9790873957444155E-2</v>
      </c>
      <c r="EW78" s="2">
        <v>2.4976985804327667E-2</v>
      </c>
      <c r="EX78" s="3">
        <v>0.12414705777077044</v>
      </c>
      <c r="EY78">
        <f t="shared" si="120"/>
        <v>0.53013419465475176</v>
      </c>
      <c r="EZ78">
        <f t="shared" si="121"/>
        <v>0.54754826950992763</v>
      </c>
      <c r="FB78">
        <f t="shared" si="122"/>
        <v>-1.7414074855175876E-2</v>
      </c>
      <c r="FC78">
        <f t="shared" si="123"/>
        <v>3.0325000306166873E-4</v>
      </c>
      <c r="FP78" s="2">
        <v>2.4976985804327667E-2</v>
      </c>
      <c r="FQ78" s="3">
        <v>0.15416968652889773</v>
      </c>
      <c r="FR78">
        <f t="shared" si="124"/>
        <v>0.53013419465475176</v>
      </c>
      <c r="FS78">
        <f t="shared" si="125"/>
        <v>0.55282018566543967</v>
      </c>
      <c r="FU78">
        <f t="shared" si="126"/>
        <v>-2.2685991010687911E-2</v>
      </c>
      <c r="FV78">
        <f t="shared" si="127"/>
        <v>5.1465418813701272E-4</v>
      </c>
      <c r="GI78" s="2">
        <v>0.74817362561585732</v>
      </c>
      <c r="GJ78" s="3">
        <v>0.185724452289661</v>
      </c>
      <c r="GK78">
        <f t="shared" si="128"/>
        <v>0.65712614062158681</v>
      </c>
      <c r="GL78">
        <f t="shared" si="129"/>
        <v>0.55836114214655841</v>
      </c>
      <c r="GN78">
        <f t="shared" si="130"/>
        <v>9.8764998475028398E-2</v>
      </c>
      <c r="GO78">
        <f t="shared" si="131"/>
        <v>9.7545249237723612E-3</v>
      </c>
    </row>
    <row r="79" spans="2:197" x14ac:dyDescent="0.25">
      <c r="B79" s="2">
        <v>0.85057154658330236</v>
      </c>
      <c r="C79" s="3">
        <v>0.19829415111749021</v>
      </c>
      <c r="D79">
        <f t="shared" si="88"/>
        <v>0.67510701958419217</v>
      </c>
      <c r="E79">
        <f t="shared" si="89"/>
        <v>0.56056835720604636</v>
      </c>
      <c r="G79">
        <f t="shared" si="90"/>
        <v>0.11453866237814581</v>
      </c>
      <c r="H79">
        <f t="shared" si="91"/>
        <v>1.3119105179374873E-2</v>
      </c>
      <c r="N79">
        <v>0.6877680019476502</v>
      </c>
      <c r="O79">
        <v>0.54722815326133212</v>
      </c>
      <c r="V79" s="2">
        <v>-0.13498735982564433</v>
      </c>
      <c r="W79" s="3">
        <v>-8.0183351048856794E-2</v>
      </c>
      <c r="X79">
        <f t="shared" si="92"/>
        <v>0.50204476168648526</v>
      </c>
      <c r="Y79">
        <f t="shared" si="93"/>
        <v>0.51166824074905604</v>
      </c>
      <c r="AA79">
        <f t="shared" si="94"/>
        <v>-9.6234790625707722E-3</v>
      </c>
      <c r="AB79">
        <f t="shared" si="95"/>
        <v>9.2611349267738034E-5</v>
      </c>
      <c r="AP79" s="2">
        <v>0.30758608811119637</v>
      </c>
      <c r="AQ79" s="3">
        <v>0.1724338206403081</v>
      </c>
      <c r="AR79">
        <f t="shared" si="96"/>
        <v>0.57975981218975936</v>
      </c>
      <c r="AS79">
        <f t="shared" si="97"/>
        <v>0.55602733266326276</v>
      </c>
      <c r="AU79">
        <f t="shared" si="98"/>
        <v>2.3732479526496597E-2</v>
      </c>
      <c r="AV79">
        <f t="shared" si="99"/>
        <v>5.632305844755802E-4</v>
      </c>
      <c r="BI79" s="2">
        <v>-1.3830750613560179</v>
      </c>
      <c r="BJ79" s="3">
        <v>-0.57102695730828268</v>
      </c>
      <c r="BK79">
        <f t="shared" si="100"/>
        <v>0.28288294976777656</v>
      </c>
      <c r="BL79">
        <f t="shared" si="101"/>
        <v>0.42547704281911541</v>
      </c>
      <c r="BM79" s="3"/>
      <c r="BN79">
        <f t="shared" si="102"/>
        <v>-0.14259409305133885</v>
      </c>
      <c r="BO79">
        <f t="shared" si="103"/>
        <v>2.0333075373133884E-2</v>
      </c>
      <c r="CB79" s="2">
        <v>-0.11952329102711255</v>
      </c>
      <c r="CC79" s="3">
        <v>-0.14156252082475212</v>
      </c>
      <c r="CD79">
        <f t="shared" si="104"/>
        <v>0.50476022257386211</v>
      </c>
      <c r="CE79">
        <f t="shared" si="105"/>
        <v>0.50089017599795171</v>
      </c>
      <c r="CG79">
        <f t="shared" si="106"/>
        <v>3.8700465759103908E-3</v>
      </c>
      <c r="CH79">
        <f t="shared" si="107"/>
        <v>1.4977260499715741E-5</v>
      </c>
      <c r="CT79" s="2">
        <v>-1.0391548051960595</v>
      </c>
      <c r="CU79" s="3">
        <v>-0.43604750184490365</v>
      </c>
      <c r="CV79">
        <f t="shared" si="108"/>
        <v>0.34327468858800614</v>
      </c>
      <c r="CW79">
        <f t="shared" si="109"/>
        <v>0.4491791768878044</v>
      </c>
      <c r="CY79">
        <f t="shared" si="110"/>
        <v>-0.10590448829979826</v>
      </c>
      <c r="CZ79">
        <f t="shared" si="111"/>
        <v>1.1215760642042107E-2</v>
      </c>
      <c r="DE79">
        <v>0.43235723938589293</v>
      </c>
      <c r="DF79">
        <v>0.46374456297964856</v>
      </c>
      <c r="DL79" s="2">
        <v>1.4485647852547749</v>
      </c>
      <c r="DM79" s="3">
        <v>0.86244546124604549</v>
      </c>
      <c r="DN79">
        <f t="shared" si="112"/>
        <v>0.78011348791304247</v>
      </c>
      <c r="DO79">
        <f t="shared" si="113"/>
        <v>0.67719205627581569</v>
      </c>
      <c r="DQ79">
        <f t="shared" si="114"/>
        <v>0.10292143163722678</v>
      </c>
      <c r="DR79">
        <f t="shared" si="115"/>
        <v>1.0592821090256345E-2</v>
      </c>
      <c r="ED79" s="2">
        <v>5.7484457509883187E-2</v>
      </c>
      <c r="EE79" s="2">
        <v>-0.39484099613740703</v>
      </c>
      <c r="EF79">
        <f t="shared" si="116"/>
        <v>0.53584244447657914</v>
      </c>
      <c r="EG79">
        <f t="shared" si="117"/>
        <v>0.45641496043299928</v>
      </c>
      <c r="EI79">
        <f t="shared" si="118"/>
        <v>7.9427484043579855E-2</v>
      </c>
      <c r="EJ79">
        <f t="shared" si="119"/>
        <v>6.3087252214931323E-3</v>
      </c>
      <c r="EW79" s="2">
        <v>4.0519302259681188E-3</v>
      </c>
      <c r="EX79" s="3">
        <v>-0.23581827122008733</v>
      </c>
      <c r="EY79">
        <f t="shared" si="120"/>
        <v>0.52645979493954764</v>
      </c>
      <c r="EZ79">
        <f t="shared" si="121"/>
        <v>0.48433904660610705</v>
      </c>
      <c r="FB79">
        <f t="shared" si="122"/>
        <v>4.2120748333440594E-2</v>
      </c>
      <c r="FC79">
        <f t="shared" si="123"/>
        <v>1.7741574401690385E-3</v>
      </c>
      <c r="FP79" s="2">
        <v>4.0519302259681188E-3</v>
      </c>
      <c r="FQ79" s="3">
        <v>-0.33604078307190244</v>
      </c>
      <c r="FR79">
        <f t="shared" si="124"/>
        <v>0.52645979493954764</v>
      </c>
      <c r="FS79">
        <f t="shared" si="125"/>
        <v>0.46674016532111789</v>
      </c>
      <c r="FU79">
        <f t="shared" si="126"/>
        <v>5.9719629618429748E-2</v>
      </c>
      <c r="FV79">
        <f t="shared" si="127"/>
        <v>3.5664341617624314E-3</v>
      </c>
      <c r="GI79" s="2">
        <v>1.4485647852547749</v>
      </c>
      <c r="GJ79" s="3">
        <v>0.90958141723877095</v>
      </c>
      <c r="GK79">
        <f t="shared" si="128"/>
        <v>0.78011348791304247</v>
      </c>
      <c r="GL79">
        <f t="shared" si="129"/>
        <v>0.68546903994388597</v>
      </c>
      <c r="GN79">
        <f t="shared" si="130"/>
        <v>9.4644447969156498E-2</v>
      </c>
      <c r="GO79">
        <f t="shared" si="131"/>
        <v>8.9575715313863716E-3</v>
      </c>
    </row>
    <row r="80" spans="2:197" x14ac:dyDescent="0.25">
      <c r="B80" s="2">
        <v>6.3630857983299774E-2</v>
      </c>
      <c r="C80" s="3">
        <v>-0.16323379602842877</v>
      </c>
      <c r="D80">
        <f t="shared" si="88"/>
        <v>0.5369217406373219</v>
      </c>
      <c r="E80">
        <f t="shared" si="89"/>
        <v>0.49708474154458515</v>
      </c>
      <c r="G80">
        <f t="shared" si="90"/>
        <v>3.9836999092736747E-2</v>
      </c>
      <c r="H80">
        <f t="shared" si="91"/>
        <v>1.5869864967147083E-3</v>
      </c>
      <c r="N80">
        <v>0.6664931940208485</v>
      </c>
      <c r="O80">
        <v>0.51333664237612697</v>
      </c>
      <c r="V80" s="2">
        <v>-0.29470549853213879</v>
      </c>
      <c r="W80" s="3">
        <v>-0.20785449580388565</v>
      </c>
      <c r="X80">
        <f t="shared" si="92"/>
        <v>0.47399856218281433</v>
      </c>
      <c r="Y80">
        <f t="shared" si="93"/>
        <v>0.48924943205481219</v>
      </c>
      <c r="AA80">
        <f t="shared" si="94"/>
        <v>-1.5250869871997863E-2</v>
      </c>
      <c r="AB80">
        <f t="shared" si="95"/>
        <v>2.3258903185261211E-4</v>
      </c>
      <c r="AP80" s="2">
        <v>0.92267359866428345</v>
      </c>
      <c r="AQ80" s="3">
        <v>0.12286860914310804</v>
      </c>
      <c r="AR80">
        <f t="shared" si="96"/>
        <v>0.6877680019476502</v>
      </c>
      <c r="AS80">
        <f t="shared" si="97"/>
        <v>0.54732377637748197</v>
      </c>
      <c r="AU80">
        <f t="shared" si="98"/>
        <v>0.14044422557016822</v>
      </c>
      <c r="AV80">
        <f t="shared" si="99"/>
        <v>1.9724580496004295E-2</v>
      </c>
      <c r="BI80" s="2">
        <v>-0.45618079736846956</v>
      </c>
      <c r="BJ80" s="3">
        <v>-0.6438292494004193</v>
      </c>
      <c r="BK80">
        <f t="shared" si="100"/>
        <v>0.44564380872302795</v>
      </c>
      <c r="BL80">
        <f t="shared" si="101"/>
        <v>0.41269309964975037</v>
      </c>
      <c r="BM80" s="3"/>
      <c r="BN80">
        <f t="shared" si="102"/>
        <v>3.2950709073277573E-2</v>
      </c>
      <c r="BO80">
        <f t="shared" si="103"/>
        <v>1.085749228431777E-3</v>
      </c>
      <c r="CB80" s="2">
        <v>1.0186854001965282</v>
      </c>
      <c r="CC80" s="3">
        <v>0.36368440895474075</v>
      </c>
      <c r="CD80">
        <f t="shared" si="104"/>
        <v>0.70462749055857465</v>
      </c>
      <c r="CE80">
        <f t="shared" si="105"/>
        <v>0.58961056997432282</v>
      </c>
      <c r="CG80">
        <f t="shared" si="106"/>
        <v>0.11501692058425184</v>
      </c>
      <c r="CH80">
        <f t="shared" si="107"/>
        <v>1.3228892020684094E-2</v>
      </c>
      <c r="CT80" s="2">
        <v>-0.97208523832313398</v>
      </c>
      <c r="CU80" s="3">
        <v>9.1294527262223632E-2</v>
      </c>
      <c r="CV80">
        <f t="shared" si="108"/>
        <v>0.35505197617961504</v>
      </c>
      <c r="CW80">
        <f t="shared" si="109"/>
        <v>0.54177942802263523</v>
      </c>
      <c r="CY80">
        <f t="shared" si="110"/>
        <v>-0.1867274518430202</v>
      </c>
      <c r="CZ80">
        <f t="shared" si="111"/>
        <v>3.486714127178743E-2</v>
      </c>
      <c r="DE80">
        <v>0.61073927837106645</v>
      </c>
      <c r="DF80">
        <v>0.47397927818343766</v>
      </c>
      <c r="DL80" s="2">
        <v>-2.2571788236183119</v>
      </c>
      <c r="DM80" s="3">
        <v>-0.43633041805533496</v>
      </c>
      <c r="DN80">
        <f t="shared" si="112"/>
        <v>0.12939200189010253</v>
      </c>
      <c r="DO80">
        <f t="shared" si="113"/>
        <v>0.44912949734267049</v>
      </c>
      <c r="DQ80">
        <f t="shared" si="114"/>
        <v>-0.31973749545256797</v>
      </c>
      <c r="DR80">
        <f t="shared" si="115"/>
        <v>0.10223206599828093</v>
      </c>
      <c r="ED80" s="2">
        <v>0.78173924464945044</v>
      </c>
      <c r="EE80" s="2">
        <v>0.17349391502370093</v>
      </c>
      <c r="EF80">
        <f t="shared" si="116"/>
        <v>0.66302019908923715</v>
      </c>
      <c r="EG80">
        <f t="shared" si="117"/>
        <v>0.55621348320828001</v>
      </c>
      <c r="EI80">
        <f t="shared" si="118"/>
        <v>0.10680671588095714</v>
      </c>
      <c r="EJ80">
        <f t="shared" si="119"/>
        <v>1.1407674557275501E-2</v>
      </c>
      <c r="EW80" s="2">
        <v>1.3908702519535281</v>
      </c>
      <c r="EX80" s="3">
        <v>7.6452117674777012E-2</v>
      </c>
      <c r="EY80">
        <f t="shared" si="120"/>
        <v>0.7699824382755841</v>
      </c>
      <c r="EZ80">
        <f t="shared" si="121"/>
        <v>0.5391731293030535</v>
      </c>
      <c r="FB80">
        <f t="shared" si="122"/>
        <v>0.2308093089725306</v>
      </c>
      <c r="FC80">
        <f t="shared" si="123"/>
        <v>5.3272937108377098E-2</v>
      </c>
      <c r="FP80" s="2">
        <v>1.3908702519535281</v>
      </c>
      <c r="FQ80" s="3">
        <v>0.18288598377141185</v>
      </c>
      <c r="FR80">
        <f t="shared" si="124"/>
        <v>0.7699824382755841</v>
      </c>
      <c r="FS80">
        <f t="shared" si="125"/>
        <v>0.55786271250674158</v>
      </c>
      <c r="FU80">
        <f t="shared" si="126"/>
        <v>0.21211972576884253</v>
      </c>
      <c r="FV80">
        <f t="shared" si="127"/>
        <v>4.4994778060248958E-2</v>
      </c>
      <c r="GI80" s="2">
        <v>-2.2571788236183119</v>
      </c>
      <c r="GJ80" s="3">
        <v>-0.65790245246390711</v>
      </c>
      <c r="GK80">
        <f t="shared" si="128"/>
        <v>0.12939200189010253</v>
      </c>
      <c r="GL80">
        <f t="shared" si="129"/>
        <v>0.41022187212374239</v>
      </c>
      <c r="GN80">
        <f t="shared" si="130"/>
        <v>-0.28082987023363987</v>
      </c>
      <c r="GO80">
        <f t="shared" si="131"/>
        <v>7.8865416015443002E-2</v>
      </c>
    </row>
    <row r="81" spans="2:197" x14ac:dyDescent="0.25">
      <c r="B81" s="2">
        <v>0.79875826700410013</v>
      </c>
      <c r="C81" s="3">
        <v>0.17752739043855267</v>
      </c>
      <c r="D81">
        <f t="shared" si="88"/>
        <v>0.66600870684534796</v>
      </c>
      <c r="E81">
        <f t="shared" si="89"/>
        <v>0.55692175377225128</v>
      </c>
      <c r="G81">
        <f t="shared" si="90"/>
        <v>0.10908695307309668</v>
      </c>
      <c r="H81">
        <f t="shared" si="91"/>
        <v>1.1899963330771998E-2</v>
      </c>
      <c r="N81">
        <v>0.30663529246453314</v>
      </c>
      <c r="O81">
        <v>0.5481180734415898</v>
      </c>
      <c r="V81" s="2">
        <v>2.5299348394051591</v>
      </c>
      <c r="W81" s="3">
        <v>0.6137132067168628</v>
      </c>
      <c r="X81">
        <f t="shared" si="92"/>
        <v>0.97</v>
      </c>
      <c r="Y81">
        <f t="shared" si="93"/>
        <v>0.63351514838032164</v>
      </c>
      <c r="AA81">
        <f t="shared" si="94"/>
        <v>0.33648485161967834</v>
      </c>
      <c r="AB81">
        <f t="shared" si="95"/>
        <v>0.11322205536951695</v>
      </c>
      <c r="AP81" s="2">
        <v>0.90553217836413047</v>
      </c>
      <c r="AQ81" s="3">
        <v>0.22398950843600879</v>
      </c>
      <c r="AR81">
        <f t="shared" si="96"/>
        <v>0.68475800134654241</v>
      </c>
      <c r="AS81">
        <f t="shared" si="97"/>
        <v>0.56508041277787846</v>
      </c>
      <c r="AU81">
        <f t="shared" si="98"/>
        <v>0.11967758856866395</v>
      </c>
      <c r="AV81">
        <f t="shared" si="99"/>
        <v>1.4322725205610405E-2</v>
      </c>
      <c r="BI81" s="2">
        <v>2.5896929095493761</v>
      </c>
      <c r="BJ81" s="3">
        <v>0.59745676512719892</v>
      </c>
      <c r="BK81">
        <f t="shared" si="100"/>
        <v>0.98049340275808594</v>
      </c>
      <c r="BL81">
        <f t="shared" si="101"/>
        <v>0.63066054834718865</v>
      </c>
      <c r="BM81" s="3"/>
      <c r="BN81">
        <f t="shared" si="102"/>
        <v>0.34983285441089729</v>
      </c>
      <c r="BO81">
        <f t="shared" si="103"/>
        <v>0.12238302602527605</v>
      </c>
      <c r="CB81" s="2">
        <v>0.20770646016703859</v>
      </c>
      <c r="CC81" s="3">
        <v>0.10473229019964919</v>
      </c>
      <c r="CD81">
        <f t="shared" si="104"/>
        <v>0.56222114066277662</v>
      </c>
      <c r="CE81">
        <f t="shared" si="105"/>
        <v>0.54413907347855084</v>
      </c>
      <c r="CG81">
        <f t="shared" si="106"/>
        <v>1.8082067184225781E-2</v>
      </c>
      <c r="CH81">
        <f t="shared" si="107"/>
        <v>3.2696115365485486E-4</v>
      </c>
      <c r="CT81" s="2">
        <v>-0.13415921914857326</v>
      </c>
      <c r="CU81" s="3">
        <v>0.15472759067818567</v>
      </c>
      <c r="CV81">
        <f t="shared" si="108"/>
        <v>0.50219018160456308</v>
      </c>
      <c r="CW81">
        <f t="shared" si="109"/>
        <v>0.55291815256639143</v>
      </c>
      <c r="CY81">
        <f t="shared" si="110"/>
        <v>-5.072797096182835E-2</v>
      </c>
      <c r="CZ81">
        <f t="shared" si="111"/>
        <v>2.5733270379041003E-3</v>
      </c>
      <c r="DE81">
        <v>0.41097387394245644</v>
      </c>
      <c r="DF81">
        <v>0.46924071490311481</v>
      </c>
      <c r="DL81" s="2">
        <v>-1.0184939426048869</v>
      </c>
      <c r="DM81" s="3">
        <v>-0.43525369483716175</v>
      </c>
      <c r="DN81">
        <f t="shared" si="112"/>
        <v>0.3469026965202473</v>
      </c>
      <c r="DO81">
        <f t="shared" si="113"/>
        <v>0.44931856787925251</v>
      </c>
      <c r="DQ81">
        <f t="shared" si="114"/>
        <v>-0.10241587135900521</v>
      </c>
      <c r="DR81">
        <f t="shared" si="115"/>
        <v>1.0489010706224303E-2</v>
      </c>
      <c r="ED81" s="2">
        <v>-2.2761571756279251</v>
      </c>
      <c r="EE81" s="2">
        <v>4.1511857685547666E-2</v>
      </c>
      <c r="EF81">
        <f t="shared" si="116"/>
        <v>0.12605943959615651</v>
      </c>
      <c r="EG81">
        <f t="shared" si="117"/>
        <v>0.53303768651424888</v>
      </c>
      <c r="EI81">
        <f t="shared" si="118"/>
        <v>-0.40697824691809237</v>
      </c>
      <c r="EJ81">
        <f t="shared" si="119"/>
        <v>0.16563129346452377</v>
      </c>
      <c r="EW81" s="2">
        <v>0.46043075924155968</v>
      </c>
      <c r="EX81" s="3">
        <v>0.36777345824665397</v>
      </c>
      <c r="EY81">
        <f t="shared" si="120"/>
        <v>0.60659904394084185</v>
      </c>
      <c r="EZ81">
        <f t="shared" si="121"/>
        <v>0.59032859920475411</v>
      </c>
      <c r="FB81">
        <f t="shared" si="122"/>
        <v>1.6270444736087741E-2</v>
      </c>
      <c r="FC81">
        <f t="shared" si="123"/>
        <v>2.6472737191008528E-4</v>
      </c>
      <c r="FP81" s="2">
        <v>0.46043075924155968</v>
      </c>
      <c r="FQ81" s="3">
        <v>0.44714044223298011</v>
      </c>
      <c r="FR81">
        <f t="shared" si="124"/>
        <v>0.60659904394084185</v>
      </c>
      <c r="FS81">
        <f t="shared" si="125"/>
        <v>0.60426528970786386</v>
      </c>
      <c r="FU81">
        <f t="shared" si="126"/>
        <v>2.3337542329779914E-3</v>
      </c>
      <c r="FV81">
        <f t="shared" si="127"/>
        <v>5.4464088199426934E-6</v>
      </c>
      <c r="GI81" s="2">
        <v>-1.0184939426048869</v>
      </c>
      <c r="GJ81" s="3">
        <v>-0.61772079504741373</v>
      </c>
      <c r="GK81">
        <f t="shared" si="128"/>
        <v>0.3469026965202473</v>
      </c>
      <c r="GL81">
        <f t="shared" si="129"/>
        <v>0.41727769427029304</v>
      </c>
      <c r="GN81">
        <f t="shared" si="130"/>
        <v>-7.0374997750045742E-2</v>
      </c>
      <c r="GO81">
        <f t="shared" si="131"/>
        <v>4.9526403083189436E-3</v>
      </c>
    </row>
    <row r="82" spans="2:197" x14ac:dyDescent="0.25">
      <c r="B82" s="2">
        <v>-0.66895210030599583</v>
      </c>
      <c r="C82" s="3">
        <v>-0.13860399407687651</v>
      </c>
      <c r="D82">
        <f t="shared" si="88"/>
        <v>0.40828157510842333</v>
      </c>
      <c r="E82">
        <f t="shared" si="89"/>
        <v>0.5014096876331352</v>
      </c>
      <c r="G82">
        <f t="shared" si="90"/>
        <v>-9.312811252471187E-2</v>
      </c>
      <c r="H82">
        <f t="shared" si="91"/>
        <v>8.6728453424153966E-3</v>
      </c>
      <c r="N82">
        <v>0.37654962089251187</v>
      </c>
      <c r="O82">
        <v>0.4711443729756627</v>
      </c>
      <c r="V82" s="2">
        <v>-2.0576078255564711</v>
      </c>
      <c r="W82" s="3">
        <v>-0.89555860606407944</v>
      </c>
      <c r="X82">
        <f t="shared" si="92"/>
        <v>0.16443628723000875</v>
      </c>
      <c r="Y82">
        <f t="shared" si="93"/>
        <v>0.36848990635500734</v>
      </c>
      <c r="AA82">
        <f t="shared" si="94"/>
        <v>-0.20405361912499859</v>
      </c>
      <c r="AB82">
        <f t="shared" si="95"/>
        <v>4.1637879478009988E-2</v>
      </c>
      <c r="AP82" s="2">
        <v>1.8939150310756041</v>
      </c>
      <c r="AQ82" s="3">
        <v>0.4032590560250881</v>
      </c>
      <c r="AR82">
        <f t="shared" si="96"/>
        <v>0.85831613881077673</v>
      </c>
      <c r="AS82">
        <f t="shared" si="97"/>
        <v>0.59655980226572813</v>
      </c>
      <c r="AU82">
        <f t="shared" si="98"/>
        <v>0.2617563365450486</v>
      </c>
      <c r="AV82">
        <f t="shared" si="99"/>
        <v>6.8516379721484749E-2</v>
      </c>
      <c r="BI82" s="2">
        <v>-2.0576078255564711</v>
      </c>
      <c r="BJ82" s="3">
        <v>-0.6438292494004193</v>
      </c>
      <c r="BK82">
        <f t="shared" si="100"/>
        <v>0.16443628723000875</v>
      </c>
      <c r="BL82">
        <f t="shared" si="101"/>
        <v>0.41269309964975037</v>
      </c>
      <c r="BM82" s="3"/>
      <c r="BN82">
        <f t="shared" si="102"/>
        <v>-0.24825681241974162</v>
      </c>
      <c r="BO82">
        <f t="shared" si="103"/>
        <v>6.1631444912810779E-2</v>
      </c>
      <c r="CB82" s="2">
        <v>0.58655441701955613</v>
      </c>
      <c r="CC82" s="3">
        <v>0.55413860227264422</v>
      </c>
      <c r="CD82">
        <f t="shared" si="104"/>
        <v>0.62874611688335025</v>
      </c>
      <c r="CE82">
        <f t="shared" si="105"/>
        <v>0.62305396184805639</v>
      </c>
      <c r="CG82">
        <f t="shared" si="106"/>
        <v>5.6921550352938555E-3</v>
      </c>
      <c r="CH82">
        <f t="shared" si="107"/>
        <v>3.2400628945821193E-5</v>
      </c>
      <c r="CT82" s="2">
        <v>-0.92898824635776978</v>
      </c>
      <c r="CU82" s="3">
        <v>-0.42925813720485623</v>
      </c>
      <c r="CV82">
        <f t="shared" si="108"/>
        <v>0.3626197254938609</v>
      </c>
      <c r="CW82">
        <f t="shared" si="109"/>
        <v>0.45037137632576463</v>
      </c>
      <c r="CY82">
        <f t="shared" si="110"/>
        <v>-8.7751650831903727E-2</v>
      </c>
      <c r="CZ82">
        <f t="shared" si="111"/>
        <v>7.7003522237243504E-3</v>
      </c>
      <c r="DE82">
        <v>0.66600870684534796</v>
      </c>
      <c r="DF82">
        <v>0.5389055191885922</v>
      </c>
      <c r="DL82" s="2">
        <v>0.36105760655607949</v>
      </c>
      <c r="DM82" s="3">
        <v>-1.0127641692449049E-2</v>
      </c>
      <c r="DN82">
        <f t="shared" si="112"/>
        <v>0.58914930850003933</v>
      </c>
      <c r="DO82">
        <f t="shared" si="113"/>
        <v>0.52396988924617249</v>
      </c>
      <c r="DQ82">
        <f t="shared" si="114"/>
        <v>6.5179419253866833E-2</v>
      </c>
      <c r="DR82">
        <f t="shared" si="115"/>
        <v>4.2483566942713461E-3</v>
      </c>
      <c r="ED82" s="2">
        <v>-0.42384605846118117</v>
      </c>
      <c r="EE82" s="2">
        <v>-0.17462340711599134</v>
      </c>
      <c r="EF82">
        <f t="shared" si="116"/>
        <v>0.45132172699603901</v>
      </c>
      <c r="EG82">
        <f t="shared" si="117"/>
        <v>0.49508474763394983</v>
      </c>
      <c r="EI82">
        <f t="shared" si="118"/>
        <v>-4.3763020637910821E-2</v>
      </c>
      <c r="EJ82">
        <f t="shared" si="119"/>
        <v>1.9152019753542085E-3</v>
      </c>
      <c r="EW82" s="2">
        <v>-1.0864554317680462</v>
      </c>
      <c r="EX82" s="3">
        <v>-0.30049244560963112</v>
      </c>
      <c r="EY82">
        <f t="shared" si="120"/>
        <v>0.33496878908134831</v>
      </c>
      <c r="EZ82">
        <f t="shared" si="121"/>
        <v>0.47298238535050857</v>
      </c>
      <c r="FB82">
        <f t="shared" si="122"/>
        <v>-0.13801359626916027</v>
      </c>
      <c r="FC82">
        <f t="shared" si="123"/>
        <v>1.9047752755146769E-2</v>
      </c>
      <c r="FP82" s="2">
        <v>-1.0864554317680462</v>
      </c>
      <c r="FQ82" s="3">
        <v>-0.30861198671624607</v>
      </c>
      <c r="FR82">
        <f t="shared" si="124"/>
        <v>0.33496878908134831</v>
      </c>
      <c r="FS82">
        <f t="shared" si="125"/>
        <v>0.47155660947058264</v>
      </c>
      <c r="FU82">
        <f t="shared" si="126"/>
        <v>-0.13658782038923434</v>
      </c>
      <c r="FV82">
        <f t="shared" si="127"/>
        <v>1.8656232678681741E-2</v>
      </c>
      <c r="GI82" s="2">
        <v>0.36105760655607949</v>
      </c>
      <c r="GJ82" s="3">
        <v>-3.4628897687057104E-2</v>
      </c>
      <c r="GK82">
        <f t="shared" si="128"/>
        <v>0.58914930850003933</v>
      </c>
      <c r="GL82">
        <f t="shared" si="129"/>
        <v>0.51966751558166302</v>
      </c>
      <c r="GN82">
        <f t="shared" si="130"/>
        <v>6.9481792918376306E-2</v>
      </c>
      <c r="GO82">
        <f t="shared" si="131"/>
        <v>4.8277195471521277E-3</v>
      </c>
    </row>
    <row r="83" spans="2:197" x14ac:dyDescent="0.25">
      <c r="B83" s="2">
        <v>-0.28926794180312454</v>
      </c>
      <c r="C83" s="3">
        <v>-0.26634141347572632</v>
      </c>
      <c r="D83">
        <f t="shared" si="88"/>
        <v>0.47495338673855692</v>
      </c>
      <c r="E83">
        <f t="shared" si="89"/>
        <v>0.47897924123826646</v>
      </c>
      <c r="G83">
        <f t="shared" si="90"/>
        <v>-4.0258544997095469E-3</v>
      </c>
      <c r="H83">
        <f t="shared" si="91"/>
        <v>1.6207504452831608E-5</v>
      </c>
      <c r="N83">
        <v>0.61163193295589768</v>
      </c>
      <c r="O83">
        <v>0.47259832667245805</v>
      </c>
      <c r="V83" s="2">
        <v>0.36279796403779041</v>
      </c>
      <c r="W83" s="3">
        <v>0.15711925882230862</v>
      </c>
      <c r="X83">
        <f t="shared" si="92"/>
        <v>0.58945491194329924</v>
      </c>
      <c r="Y83">
        <f t="shared" si="93"/>
        <v>0.55333812491555534</v>
      </c>
      <c r="AA83">
        <f t="shared" si="94"/>
        <v>3.6116787027743902E-2</v>
      </c>
      <c r="AB83">
        <f t="shared" si="95"/>
        <v>1.3044223052074101E-3</v>
      </c>
      <c r="AP83" s="2">
        <v>0.47477673978493629</v>
      </c>
      <c r="AQ83" s="3">
        <v>0.39210297859411514</v>
      </c>
      <c r="AR83">
        <f t="shared" si="96"/>
        <v>0.60911817067030305</v>
      </c>
      <c r="AS83">
        <f t="shared" si="97"/>
        <v>0.59460081641827578</v>
      </c>
      <c r="AU83">
        <f t="shared" si="98"/>
        <v>1.451735425202727E-2</v>
      </c>
      <c r="AV83">
        <f t="shared" si="99"/>
        <v>2.1075357447885426E-4</v>
      </c>
      <c r="BI83" s="2">
        <v>-1.5373610712129262</v>
      </c>
      <c r="BJ83" s="3">
        <v>0.20218302651260747</v>
      </c>
      <c r="BK83">
        <f t="shared" si="100"/>
        <v>0.25579062169460798</v>
      </c>
      <c r="BL83">
        <f t="shared" si="101"/>
        <v>0.56125123628327378</v>
      </c>
      <c r="BM83" s="3"/>
      <c r="BN83">
        <f t="shared" si="102"/>
        <v>-0.3054606145886658</v>
      </c>
      <c r="BO83">
        <f t="shared" si="103"/>
        <v>9.3306187064885429E-2</v>
      </c>
      <c r="CB83" s="2">
        <v>-1.3101301724732752</v>
      </c>
      <c r="CC83" s="3">
        <v>-0.1609297001329239</v>
      </c>
      <c r="CD83">
        <f t="shared" si="104"/>
        <v>0.29569193266068405</v>
      </c>
      <c r="CE83">
        <f t="shared" si="105"/>
        <v>0.49748933637447901</v>
      </c>
      <c r="CG83">
        <f t="shared" si="106"/>
        <v>-0.20179740371379495</v>
      </c>
      <c r="CH83">
        <f t="shared" si="107"/>
        <v>4.0722192145628347E-2</v>
      </c>
      <c r="CT83" s="2">
        <v>-0.82691964288274822</v>
      </c>
      <c r="CU83" s="3">
        <v>0.10743975782493244</v>
      </c>
      <c r="CV83">
        <f t="shared" si="108"/>
        <v>0.38054277693501282</v>
      </c>
      <c r="CW83">
        <f t="shared" si="109"/>
        <v>0.54461449961225983</v>
      </c>
      <c r="CY83">
        <f t="shared" si="110"/>
        <v>-0.16407172267724701</v>
      </c>
      <c r="CZ83">
        <f t="shared" si="111"/>
        <v>2.6919530182279452E-2</v>
      </c>
      <c r="DE83">
        <v>0.69413872926125175</v>
      </c>
      <c r="DF83">
        <v>0.52790904748541989</v>
      </c>
      <c r="DL83" s="2">
        <v>0.11326015971081731</v>
      </c>
      <c r="DM83" s="3">
        <v>3.2915801241939338E-2</v>
      </c>
      <c r="DN83">
        <f t="shared" si="112"/>
        <v>0.54563655104489672</v>
      </c>
      <c r="DO83">
        <f t="shared" si="113"/>
        <v>0.53152823545305605</v>
      </c>
      <c r="DQ83">
        <f t="shared" si="114"/>
        <v>1.410831559184067E-2</v>
      </c>
      <c r="DR83">
        <f t="shared" si="115"/>
        <v>1.9904456883897454E-4</v>
      </c>
      <c r="ED83" s="2">
        <v>-0.97208523832313398</v>
      </c>
      <c r="EE83" s="2">
        <v>-4.021874828735836E-3</v>
      </c>
      <c r="EF83">
        <f t="shared" si="116"/>
        <v>0.35505197617961504</v>
      </c>
      <c r="EG83">
        <f t="shared" si="117"/>
        <v>0.52504205022281203</v>
      </c>
      <c r="EI83">
        <f t="shared" si="118"/>
        <v>-0.16999007404319699</v>
      </c>
      <c r="EJ83">
        <f t="shared" si="119"/>
        <v>2.8896625273211594E-2</v>
      </c>
      <c r="EW83" s="2">
        <v>0.60114099092102979</v>
      </c>
      <c r="EX83" s="3">
        <v>0.41507516795067573</v>
      </c>
      <c r="EY83">
        <f t="shared" si="120"/>
        <v>0.63130749134606889</v>
      </c>
      <c r="EZ83">
        <f t="shared" si="121"/>
        <v>0.59863468890732452</v>
      </c>
      <c r="FB83">
        <f t="shared" si="122"/>
        <v>3.2672802438744375E-2</v>
      </c>
      <c r="FC83">
        <f t="shared" si="123"/>
        <v>1.0675120192012203E-3</v>
      </c>
      <c r="FP83" s="2">
        <v>0.60114099092102979</v>
      </c>
      <c r="FQ83" s="3">
        <v>0.6952628890913789</v>
      </c>
      <c r="FR83">
        <f t="shared" si="124"/>
        <v>0.63130749134606889</v>
      </c>
      <c r="FS83">
        <f t="shared" si="125"/>
        <v>0.64783511654335957</v>
      </c>
      <c r="FU83">
        <f t="shared" si="126"/>
        <v>-1.6527625197290674E-2</v>
      </c>
      <c r="FV83">
        <f t="shared" si="127"/>
        <v>2.7316239466211757E-4</v>
      </c>
      <c r="GI83" s="2">
        <v>0.11326015971081731</v>
      </c>
      <c r="GJ83" s="3">
        <v>-0.15260751602986927</v>
      </c>
      <c r="GK83">
        <f t="shared" si="128"/>
        <v>0.54563655104489672</v>
      </c>
      <c r="GL83">
        <f t="shared" si="129"/>
        <v>0.4989506959767811</v>
      </c>
      <c r="GN83">
        <f t="shared" si="130"/>
        <v>4.6685855068115623E-2</v>
      </c>
      <c r="GO83">
        <f t="shared" si="131"/>
        <v>2.1795690634410971E-3</v>
      </c>
    </row>
    <row r="84" spans="2:197" x14ac:dyDescent="0.25">
      <c r="B84" s="2">
        <v>-1.2097761168847577E-2</v>
      </c>
      <c r="C84" s="3">
        <v>-0.13792821656638779</v>
      </c>
      <c r="D84">
        <f t="shared" si="88"/>
        <v>0.52362394003634183</v>
      </c>
      <c r="E84">
        <f t="shared" si="89"/>
        <v>0.50152835287073905</v>
      </c>
      <c r="G84">
        <f t="shared" si="90"/>
        <v>2.2095587165602781E-2</v>
      </c>
      <c r="H84">
        <f t="shared" si="91"/>
        <v>4.8821497219275035E-4</v>
      </c>
      <c r="N84">
        <v>0.52645979493954764</v>
      </c>
      <c r="O84">
        <v>0.4594682835881152</v>
      </c>
      <c r="V84" s="2">
        <v>0.60114099092102979</v>
      </c>
      <c r="W84" s="3">
        <v>0.59816831447607333</v>
      </c>
      <c r="X84">
        <f t="shared" si="92"/>
        <v>0.63130749134606889</v>
      </c>
      <c r="Y84">
        <f t="shared" si="93"/>
        <v>0.63078549505115644</v>
      </c>
      <c r="AA84">
        <f t="shared" si="94"/>
        <v>5.2199629491245236E-4</v>
      </c>
      <c r="AB84">
        <f t="shared" si="95"/>
        <v>2.7248013190232796E-7</v>
      </c>
      <c r="AP84" s="2">
        <v>0.15852631555357027</v>
      </c>
      <c r="AQ84" s="3">
        <v>-1.5819586832977198E-2</v>
      </c>
      <c r="AR84">
        <f t="shared" si="96"/>
        <v>0.55358520138487521</v>
      </c>
      <c r="AS84">
        <f t="shared" si="97"/>
        <v>0.52297039457219208</v>
      </c>
      <c r="AU84">
        <f t="shared" si="98"/>
        <v>3.0614806812683137E-2</v>
      </c>
      <c r="AV84">
        <f t="shared" si="99"/>
        <v>9.3726639617790989E-4</v>
      </c>
      <c r="BI84" s="2">
        <v>1.7461619956902619</v>
      </c>
      <c r="BJ84" s="3">
        <v>0.38065292735266626</v>
      </c>
      <c r="BK84">
        <f t="shared" si="100"/>
        <v>0.8323709885526378</v>
      </c>
      <c r="BL84">
        <f t="shared" si="101"/>
        <v>0.59259020933228246</v>
      </c>
      <c r="BM84" s="3"/>
      <c r="BN84">
        <f t="shared" si="102"/>
        <v>0.23978077922035534</v>
      </c>
      <c r="BO84">
        <f t="shared" si="103"/>
        <v>5.7494822083520795E-2</v>
      </c>
      <c r="CB84" s="2">
        <v>0.8658689078151367</v>
      </c>
      <c r="CC84" s="3">
        <v>0.2726492953151437</v>
      </c>
      <c r="CD84">
        <f t="shared" si="104"/>
        <v>0.67779320694188583</v>
      </c>
      <c r="CE84">
        <f t="shared" si="105"/>
        <v>0.57362497823344138</v>
      </c>
      <c r="CG84">
        <f t="shared" si="106"/>
        <v>0.10416822870844444</v>
      </c>
      <c r="CH84">
        <f t="shared" si="107"/>
        <v>1.0851019872254789E-2</v>
      </c>
      <c r="CT84" s="2">
        <v>-1.2097761168847577E-2</v>
      </c>
      <c r="CU84" s="3">
        <v>-0.37790342119148668</v>
      </c>
      <c r="CV84">
        <f t="shared" si="108"/>
        <v>0.52362394003634183</v>
      </c>
      <c r="CW84">
        <f t="shared" si="109"/>
        <v>0.45938916618000342</v>
      </c>
      <c r="CY84">
        <f t="shared" si="110"/>
        <v>6.4234773856338412E-2</v>
      </c>
      <c r="CZ84">
        <f t="shared" si="111"/>
        <v>4.1261061723749364E-3</v>
      </c>
      <c r="DE84">
        <v>0.61073927837106645</v>
      </c>
      <c r="DF84">
        <v>0.48332991968850691</v>
      </c>
      <c r="DL84" s="2">
        <v>1.7461619956902619</v>
      </c>
      <c r="DM84" s="3">
        <v>0.29836751832812081</v>
      </c>
      <c r="DN84">
        <f t="shared" si="112"/>
        <v>0.8323709885526378</v>
      </c>
      <c r="DO84">
        <f t="shared" si="113"/>
        <v>0.57814104897746221</v>
      </c>
      <c r="DQ84">
        <f t="shared" si="114"/>
        <v>0.25422993957517559</v>
      </c>
      <c r="DR84">
        <f t="shared" si="115"/>
        <v>6.4632862176397438E-2</v>
      </c>
      <c r="ED84" s="2">
        <v>-0.28926794180312454</v>
      </c>
      <c r="EE84" s="2">
        <v>-0.37030716485669379</v>
      </c>
      <c r="EF84">
        <f t="shared" si="116"/>
        <v>0.47495338673855692</v>
      </c>
      <c r="EG84">
        <f t="shared" si="117"/>
        <v>0.46072305425540938</v>
      </c>
      <c r="EI84">
        <f t="shared" si="118"/>
        <v>1.4230332483147534E-2</v>
      </c>
      <c r="EJ84">
        <f t="shared" si="119"/>
        <v>2.0250236258092386E-4</v>
      </c>
      <c r="EW84" s="2">
        <v>-0.41628595361034409</v>
      </c>
      <c r="EX84" s="3">
        <v>-0.26098807440916866</v>
      </c>
      <c r="EY84">
        <f t="shared" si="120"/>
        <v>0.45264926694004554</v>
      </c>
      <c r="EZ84">
        <f t="shared" si="121"/>
        <v>0.47991927733364931</v>
      </c>
      <c r="FB84">
        <f t="shared" si="122"/>
        <v>-2.7270010393603772E-2</v>
      </c>
      <c r="FC84">
        <f t="shared" si="123"/>
        <v>7.4365346686725779E-4</v>
      </c>
      <c r="FP84" s="2">
        <v>-0.41628595361034409</v>
      </c>
      <c r="FQ84" s="3">
        <v>-0.32815298507061691</v>
      </c>
      <c r="FR84">
        <f t="shared" si="124"/>
        <v>0.45264926694004554</v>
      </c>
      <c r="FS84">
        <f t="shared" si="125"/>
        <v>0.46812524755523555</v>
      </c>
      <c r="FU84">
        <f t="shared" si="126"/>
        <v>-1.547598061519001E-2</v>
      </c>
      <c r="FV84">
        <f t="shared" si="127"/>
        <v>2.3950597600173697E-4</v>
      </c>
      <c r="GI84" s="2">
        <v>1.7461619956902619</v>
      </c>
      <c r="GJ84" s="3">
        <v>0.58305234654935734</v>
      </c>
      <c r="GK84">
        <f t="shared" si="128"/>
        <v>0.8323709885526378</v>
      </c>
      <c r="GL84">
        <f t="shared" si="129"/>
        <v>0.62813116001070846</v>
      </c>
      <c r="GN84">
        <f t="shared" si="130"/>
        <v>0.20423982854192935</v>
      </c>
      <c r="GO84">
        <f t="shared" si="131"/>
        <v>4.1713907562836695E-2</v>
      </c>
    </row>
    <row r="85" spans="2:197" x14ac:dyDescent="0.25">
      <c r="B85" s="2">
        <v>-1.5531704915329725</v>
      </c>
      <c r="C85" s="3">
        <v>-0.77253520757644722</v>
      </c>
      <c r="D85">
        <f t="shared" si="88"/>
        <v>0.25301451774095368</v>
      </c>
      <c r="E85">
        <f t="shared" si="89"/>
        <v>0.39009257969910544</v>
      </c>
      <c r="G85">
        <f t="shared" si="90"/>
        <v>-0.13707806195815175</v>
      </c>
      <c r="H85">
        <f t="shared" si="91"/>
        <v>1.879039507020289E-2</v>
      </c>
      <c r="N85">
        <v>0.44015280840760745</v>
      </c>
      <c r="O85">
        <v>0.46999729991699729</v>
      </c>
      <c r="V85" s="2">
        <v>-0.45618079736846956</v>
      </c>
      <c r="W85" s="3">
        <v>-0.93799232859503179</v>
      </c>
      <c r="X85">
        <f t="shared" si="92"/>
        <v>0.44564380872302795</v>
      </c>
      <c r="Y85">
        <f t="shared" si="93"/>
        <v>0.36103862588414304</v>
      </c>
      <c r="AA85">
        <f t="shared" si="94"/>
        <v>8.4605182838884907E-2</v>
      </c>
      <c r="AB85">
        <f t="shared" si="95"/>
        <v>7.1580369632011451E-3</v>
      </c>
      <c r="AP85" s="2">
        <v>-0.29470549853213879</v>
      </c>
      <c r="AQ85" s="3">
        <v>-0.13701605424701455</v>
      </c>
      <c r="AR85">
        <f t="shared" si="96"/>
        <v>0.47399856218281433</v>
      </c>
      <c r="AS85">
        <f t="shared" si="97"/>
        <v>0.50168852682841258</v>
      </c>
      <c r="AU85">
        <f t="shared" si="98"/>
        <v>-2.7689964645598253E-2</v>
      </c>
      <c r="AV85">
        <f t="shared" si="99"/>
        <v>7.6673414207448123E-4</v>
      </c>
      <c r="BI85" s="2">
        <v>-0.73779592393260496</v>
      </c>
      <c r="BJ85" s="3">
        <v>-0.19573598859168106</v>
      </c>
      <c r="BK85">
        <f t="shared" si="100"/>
        <v>0.39619273142626921</v>
      </c>
      <c r="BL85">
        <f t="shared" si="101"/>
        <v>0.49137741873004348</v>
      </c>
      <c r="BM85" s="3"/>
      <c r="BN85">
        <f t="shared" si="102"/>
        <v>-9.5184687303774274E-2</v>
      </c>
      <c r="BO85">
        <f t="shared" si="103"/>
        <v>9.0601246971172868E-3</v>
      </c>
      <c r="CB85" s="2">
        <v>5.7484457509883187E-2</v>
      </c>
      <c r="CC85" s="3">
        <v>-0.10686773805937869</v>
      </c>
      <c r="CD85">
        <f t="shared" si="104"/>
        <v>0.53584244447657914</v>
      </c>
      <c r="CE85">
        <f t="shared" si="105"/>
        <v>0.50698251345601786</v>
      </c>
      <c r="CG85">
        <f t="shared" si="106"/>
        <v>2.885993102056128E-2</v>
      </c>
      <c r="CH85">
        <f t="shared" si="107"/>
        <v>8.3289561851155529E-4</v>
      </c>
      <c r="CT85" s="2">
        <v>-2.2761571756279251</v>
      </c>
      <c r="CU85" s="3">
        <v>-0.27739450300210666</v>
      </c>
      <c r="CV85">
        <f t="shared" si="108"/>
        <v>0.12605943959615651</v>
      </c>
      <c r="CW85">
        <f t="shared" si="109"/>
        <v>0.47703833986977212</v>
      </c>
      <c r="CY85">
        <f t="shared" si="110"/>
        <v>-0.35097890027361561</v>
      </c>
      <c r="CZ85">
        <f t="shared" si="111"/>
        <v>0.12318618843727662</v>
      </c>
      <c r="DE85">
        <v>0.67779320694188583</v>
      </c>
      <c r="DF85">
        <v>0.56572854709005682</v>
      </c>
      <c r="DL85" s="2">
        <v>0.68039050738037266</v>
      </c>
      <c r="DM85" s="3">
        <v>-0.38130240168142321</v>
      </c>
      <c r="DN85">
        <f t="shared" si="112"/>
        <v>0.64522355477623838</v>
      </c>
      <c r="DO85">
        <f t="shared" si="113"/>
        <v>0.45879231171061202</v>
      </c>
      <c r="DQ85">
        <f t="shared" si="114"/>
        <v>0.18643124306562636</v>
      </c>
      <c r="DR85">
        <f t="shared" si="115"/>
        <v>3.4756608390994655E-2</v>
      </c>
      <c r="ED85" s="2">
        <v>-0.33689356254479552</v>
      </c>
      <c r="EE85" s="2">
        <v>0.27407664210771993</v>
      </c>
      <c r="EF85">
        <f t="shared" si="116"/>
        <v>0.46659041887764507</v>
      </c>
      <c r="EG85">
        <f t="shared" si="117"/>
        <v>0.57387561759869898</v>
      </c>
      <c r="EI85">
        <f t="shared" si="118"/>
        <v>-0.10728519872105391</v>
      </c>
      <c r="EJ85">
        <f t="shared" si="119"/>
        <v>1.1510113864616027E-2</v>
      </c>
      <c r="EW85" s="2">
        <v>-0.65361993529885654</v>
      </c>
      <c r="EX85" s="3">
        <v>-0.25001828378299062</v>
      </c>
      <c r="EY85">
        <f t="shared" si="120"/>
        <v>0.41097387394245644</v>
      </c>
      <c r="EZ85">
        <f t="shared" si="121"/>
        <v>0.48184555157467751</v>
      </c>
      <c r="FB85">
        <f t="shared" si="122"/>
        <v>-7.0871677632221075E-2</v>
      </c>
      <c r="FC85">
        <f t="shared" si="123"/>
        <v>5.0227946904054651E-3</v>
      </c>
      <c r="FP85" s="2">
        <v>-0.65361993529885654</v>
      </c>
      <c r="FQ85" s="3">
        <v>-0.32520151169275802</v>
      </c>
      <c r="FR85">
        <f t="shared" si="124"/>
        <v>0.41097387394245644</v>
      </c>
      <c r="FS85">
        <f t="shared" si="125"/>
        <v>0.46864352063214215</v>
      </c>
      <c r="FU85">
        <f t="shared" si="126"/>
        <v>-5.7669646689685716E-2</v>
      </c>
      <c r="FV85">
        <f t="shared" si="127"/>
        <v>3.3257881493131787E-3</v>
      </c>
      <c r="GI85" s="2">
        <v>0.68039050738037266</v>
      </c>
      <c r="GJ85" s="3">
        <v>3.1022806031040125E-2</v>
      </c>
      <c r="GK85">
        <f t="shared" si="128"/>
        <v>0.64522355477623838</v>
      </c>
      <c r="GL85">
        <f t="shared" si="129"/>
        <v>0.53119582911665408</v>
      </c>
      <c r="GN85">
        <f t="shared" si="130"/>
        <v>0.1140277256595843</v>
      </c>
      <c r="GO85">
        <f t="shared" si="131"/>
        <v>1.3002322219097419E-2</v>
      </c>
    </row>
    <row r="86" spans="2:197" x14ac:dyDescent="0.25">
      <c r="B86" s="2">
        <v>-1.24780967664861</v>
      </c>
      <c r="C86" s="3">
        <v>0.19653232977322996</v>
      </c>
      <c r="D86">
        <f t="shared" si="88"/>
        <v>0.30663529246453314</v>
      </c>
      <c r="E86">
        <f t="shared" si="89"/>
        <v>0.56025898474959823</v>
      </c>
      <c r="G86">
        <f t="shared" si="90"/>
        <v>-0.25362369228506509</v>
      </c>
      <c r="H86">
        <f t="shared" si="91"/>
        <v>6.4324977288309382E-2</v>
      </c>
      <c r="N86">
        <v>0.37832898659085956</v>
      </c>
      <c r="O86">
        <v>0.51151008177048074</v>
      </c>
      <c r="V86" s="2">
        <v>5.8818939502553198E-3</v>
      </c>
      <c r="W86" s="3">
        <v>0.19195725866736321</v>
      </c>
      <c r="X86">
        <f t="shared" si="92"/>
        <v>0.52678113306752417</v>
      </c>
      <c r="Y86">
        <f t="shared" si="93"/>
        <v>0.55945561101873842</v>
      </c>
      <c r="AA86">
        <f t="shared" si="94"/>
        <v>-3.2674477951214254E-2</v>
      </c>
      <c r="AB86">
        <f t="shared" si="95"/>
        <v>1.0676215093843864E-3</v>
      </c>
      <c r="AP86" s="2">
        <v>-2.2571788236183119</v>
      </c>
      <c r="AQ86" s="3">
        <v>-0.61482499305038552</v>
      </c>
      <c r="AR86">
        <f t="shared" si="96"/>
        <v>0.12939200189010253</v>
      </c>
      <c r="AS86">
        <f t="shared" si="97"/>
        <v>0.41778619155926427</v>
      </c>
      <c r="AU86">
        <f t="shared" si="98"/>
        <v>-0.28839418966916175</v>
      </c>
      <c r="AV86">
        <f t="shared" si="99"/>
        <v>8.3171208634932436E-2</v>
      </c>
      <c r="BI86" s="2">
        <v>0.53020988987543305</v>
      </c>
      <c r="BJ86" s="3">
        <v>-0.34394923282069156</v>
      </c>
      <c r="BK86">
        <f t="shared" si="100"/>
        <v>0.61885212574357107</v>
      </c>
      <c r="BL86">
        <f t="shared" si="101"/>
        <v>0.46535145667965988</v>
      </c>
      <c r="BM86" s="3"/>
      <c r="BN86">
        <f t="shared" si="102"/>
        <v>0.15350066906391119</v>
      </c>
      <c r="BO86">
        <f t="shared" si="103"/>
        <v>2.356245540306838E-2</v>
      </c>
      <c r="CB86" s="2">
        <v>0.15852631555357027</v>
      </c>
      <c r="CC86" s="3">
        <v>-6.2419541665689394E-2</v>
      </c>
      <c r="CD86">
        <f t="shared" si="104"/>
        <v>0.55358520138487521</v>
      </c>
      <c r="CE86">
        <f t="shared" si="105"/>
        <v>0.51478753168207281</v>
      </c>
      <c r="CG86">
        <f t="shared" si="106"/>
        <v>3.8797669702802406E-2</v>
      </c>
      <c r="CH86">
        <f t="shared" si="107"/>
        <v>1.5052591743677517E-3</v>
      </c>
      <c r="CT86" s="2">
        <v>-0.66895210030599583</v>
      </c>
      <c r="CU86" s="3">
        <v>-0.1499546661996097</v>
      </c>
      <c r="CV86">
        <f t="shared" si="108"/>
        <v>0.40828157510842333</v>
      </c>
      <c r="CW86">
        <f t="shared" si="109"/>
        <v>0.49941653133020619</v>
      </c>
      <c r="CY86">
        <f t="shared" si="110"/>
        <v>-9.1134956221782859E-2</v>
      </c>
      <c r="CZ86">
        <f t="shared" si="111"/>
        <v>8.3055802455462777E-3</v>
      </c>
      <c r="DE86">
        <v>0.29569193266068405</v>
      </c>
      <c r="DF86">
        <v>0.51859096713958319</v>
      </c>
      <c r="DL86" s="2">
        <v>-1.7569629102755477</v>
      </c>
      <c r="DM86" s="3">
        <v>0.29327166954225936</v>
      </c>
      <c r="DN86">
        <f t="shared" si="112"/>
        <v>0.21722895900805878</v>
      </c>
      <c r="DO86">
        <f t="shared" si="113"/>
        <v>0.57724622768260947</v>
      </c>
      <c r="DQ86">
        <f t="shared" si="114"/>
        <v>-0.36001726867455069</v>
      </c>
      <c r="DR86">
        <f t="shared" si="115"/>
        <v>0.12961243374388362</v>
      </c>
      <c r="ED86" s="2">
        <v>-0.92898824635776978</v>
      </c>
      <c r="EE86" s="2">
        <v>-0.23405683116257953</v>
      </c>
      <c r="EF86">
        <f t="shared" si="116"/>
        <v>0.3626197254938609</v>
      </c>
      <c r="EG86">
        <f t="shared" si="117"/>
        <v>0.4846483521093311</v>
      </c>
      <c r="EI86">
        <f t="shared" si="118"/>
        <v>-0.1220286266154702</v>
      </c>
      <c r="EJ86">
        <f t="shared" si="119"/>
        <v>1.4890985713657844E-2</v>
      </c>
      <c r="EW86" s="2">
        <v>-0.11952329102711255</v>
      </c>
      <c r="EX86" s="3">
        <v>-7.9642751255412994E-2</v>
      </c>
      <c r="EY86">
        <f t="shared" si="120"/>
        <v>0.50476022257386211</v>
      </c>
      <c r="EZ86">
        <f t="shared" si="121"/>
        <v>0.51176316903823693</v>
      </c>
      <c r="FB86">
        <f t="shared" si="122"/>
        <v>-7.0029464643748263E-3</v>
      </c>
      <c r="FC86">
        <f t="shared" si="123"/>
        <v>4.9041259182899881E-5</v>
      </c>
      <c r="FP86" s="2">
        <v>-0.11952329102711255</v>
      </c>
      <c r="FQ86" s="3">
        <v>-7.9681024931535088E-2</v>
      </c>
      <c r="FR86">
        <f t="shared" si="124"/>
        <v>0.50476022257386211</v>
      </c>
      <c r="FS86">
        <f t="shared" si="125"/>
        <v>0.51175644825395439</v>
      </c>
      <c r="FU86">
        <f t="shared" si="126"/>
        <v>-6.9962256800922829E-3</v>
      </c>
      <c r="FV86">
        <f t="shared" si="127"/>
        <v>4.8947173766782726E-5</v>
      </c>
      <c r="GI86" s="2">
        <v>-1.7569629102755477</v>
      </c>
      <c r="GJ86" s="3">
        <v>-0.4721601304546425</v>
      </c>
      <c r="GK86">
        <f t="shared" si="128"/>
        <v>0.21722895900805878</v>
      </c>
      <c r="GL86">
        <f t="shared" si="129"/>
        <v>0.44283786841280448</v>
      </c>
      <c r="GN86">
        <f t="shared" si="130"/>
        <v>-0.22560890940474571</v>
      </c>
      <c r="GO86">
        <f t="shared" si="131"/>
        <v>5.0899380002798755E-2</v>
      </c>
    </row>
    <row r="87" spans="2:197" x14ac:dyDescent="0.25">
      <c r="B87" s="2">
        <v>-0.56326342369319049</v>
      </c>
      <c r="C87" s="3">
        <v>-0.18057243004949527</v>
      </c>
      <c r="D87">
        <f t="shared" si="88"/>
        <v>0.4268403044648228</v>
      </c>
      <c r="E87">
        <f t="shared" si="89"/>
        <v>0.49404011059149355</v>
      </c>
      <c r="G87">
        <f t="shared" si="90"/>
        <v>-6.7199806126670758E-2</v>
      </c>
      <c r="H87">
        <f t="shared" si="91"/>
        <v>4.515813943462137E-3</v>
      </c>
      <c r="N87">
        <v>0.52678113306752417</v>
      </c>
      <c r="O87">
        <v>0.55059538256292451</v>
      </c>
      <c r="V87" s="2">
        <v>-1.3101301724732752</v>
      </c>
      <c r="W87" s="3">
        <v>-0.2524640273177472</v>
      </c>
      <c r="X87">
        <f t="shared" si="92"/>
        <v>0.29569193266068405</v>
      </c>
      <c r="Y87">
        <f t="shared" si="93"/>
        <v>0.48141608369040267</v>
      </c>
      <c r="AA87">
        <f t="shared" si="94"/>
        <v>-0.18572415102971862</v>
      </c>
      <c r="AB87">
        <f t="shared" si="95"/>
        <v>3.4493460275709729E-2</v>
      </c>
      <c r="AP87" s="2">
        <v>0.10388833319358505</v>
      </c>
      <c r="AQ87" s="3">
        <v>-0.3036522462358896</v>
      </c>
      <c r="AR87">
        <f t="shared" si="96"/>
        <v>0.54399087624336961</v>
      </c>
      <c r="AS87">
        <f t="shared" si="97"/>
        <v>0.47242753040745966</v>
      </c>
      <c r="AU87">
        <f t="shared" si="98"/>
        <v>7.1563345835909953E-2</v>
      </c>
      <c r="AV87">
        <f t="shared" si="99"/>
        <v>5.12131246723005E-3</v>
      </c>
      <c r="BI87" s="2">
        <v>-1.9806629764920609</v>
      </c>
      <c r="BJ87" s="3">
        <v>-0.53830925442894018</v>
      </c>
      <c r="BK87">
        <f t="shared" si="100"/>
        <v>0.17794765547607855</v>
      </c>
      <c r="BL87">
        <f t="shared" si="101"/>
        <v>0.43122220883273965</v>
      </c>
      <c r="BM87" s="3"/>
      <c r="BN87">
        <f t="shared" si="102"/>
        <v>-0.2532745533566611</v>
      </c>
      <c r="BO87">
        <f t="shared" si="103"/>
        <v>6.4147999378016171E-2</v>
      </c>
      <c r="CB87" s="2">
        <v>-0.70301249532581167</v>
      </c>
      <c r="CC87" s="3">
        <v>-0.16588479775808793</v>
      </c>
      <c r="CD87">
        <f t="shared" si="104"/>
        <v>0.4023006349244469</v>
      </c>
      <c r="CE87">
        <f t="shared" si="105"/>
        <v>0.49661923071408876</v>
      </c>
      <c r="CG87">
        <f t="shared" si="106"/>
        <v>-9.4318595789641857E-2</v>
      </c>
      <c r="CH87">
        <f t="shared" si="107"/>
        <v>8.895997511729847E-3</v>
      </c>
      <c r="CT87" s="2">
        <v>4.0519302259681188E-3</v>
      </c>
      <c r="CU87" s="3">
        <v>-0.43409362013724473</v>
      </c>
      <c r="CV87">
        <f t="shared" si="108"/>
        <v>0.52645979493954764</v>
      </c>
      <c r="CW87">
        <f t="shared" si="109"/>
        <v>0.44952227477651874</v>
      </c>
      <c r="CY87">
        <f t="shared" si="110"/>
        <v>7.6937520163028905E-2</v>
      </c>
      <c r="CZ87">
        <f t="shared" si="111"/>
        <v>5.9193820088364792E-3</v>
      </c>
      <c r="DE87">
        <v>0.97</v>
      </c>
      <c r="DF87">
        <v>0.56027336358877766</v>
      </c>
      <c r="DL87" s="2">
        <v>6.3630857983299774E-2</v>
      </c>
      <c r="DM87" s="3">
        <v>-0.21260067557496254</v>
      </c>
      <c r="DN87">
        <f t="shared" si="112"/>
        <v>0.5369217406373219</v>
      </c>
      <c r="DO87">
        <f t="shared" si="113"/>
        <v>0.48841601196979278</v>
      </c>
      <c r="DQ87">
        <f t="shared" si="114"/>
        <v>4.8505728667529113E-2</v>
      </c>
      <c r="DR87">
        <f t="shared" si="115"/>
        <v>2.3528057135679555E-3</v>
      </c>
      <c r="ED87" s="2">
        <v>0.46043075924155968</v>
      </c>
      <c r="EE87" s="2">
        <v>0.12043203431390605</v>
      </c>
      <c r="EF87">
        <f t="shared" si="116"/>
        <v>0.60659904394084185</v>
      </c>
      <c r="EG87">
        <f t="shared" si="117"/>
        <v>0.54689591850035635</v>
      </c>
      <c r="EI87">
        <f t="shared" si="118"/>
        <v>5.9703125440485505E-2</v>
      </c>
      <c r="EJ87">
        <f t="shared" si="119"/>
        <v>3.5644631873623473E-3</v>
      </c>
      <c r="EW87" s="2">
        <v>-0.78360594326201416</v>
      </c>
      <c r="EX87" s="3">
        <v>-0.20755770541776836</v>
      </c>
      <c r="EY87">
        <f t="shared" si="120"/>
        <v>0.38814857969882743</v>
      </c>
      <c r="EZ87">
        <f t="shared" si="121"/>
        <v>0.48930154787864555</v>
      </c>
      <c r="FB87">
        <f t="shared" si="122"/>
        <v>-0.10115296817981811</v>
      </c>
      <c r="FC87">
        <f t="shared" si="123"/>
        <v>1.0231922971587296E-2</v>
      </c>
      <c r="FP87" s="2">
        <v>-0.78360594326201416</v>
      </c>
      <c r="FQ87" s="3">
        <v>-0.26308074389295527</v>
      </c>
      <c r="FR87">
        <f t="shared" si="124"/>
        <v>0.38814857969882743</v>
      </c>
      <c r="FS87">
        <f t="shared" si="125"/>
        <v>0.47955180857704566</v>
      </c>
      <c r="FU87">
        <f t="shared" si="126"/>
        <v>-9.1403228878218223E-2</v>
      </c>
      <c r="FV87">
        <f t="shared" si="127"/>
        <v>8.3545502493639449E-3</v>
      </c>
      <c r="GI87" s="2">
        <v>6.3630857983299774E-2</v>
      </c>
      <c r="GJ87" s="3">
        <v>0.11876856721428526</v>
      </c>
      <c r="GK87">
        <f t="shared" si="128"/>
        <v>0.5369217406373219</v>
      </c>
      <c r="GL87">
        <f t="shared" si="129"/>
        <v>0.54660381686104598</v>
      </c>
      <c r="GN87">
        <f t="shared" si="130"/>
        <v>-9.6820762237240787E-3</v>
      </c>
      <c r="GO87">
        <f t="shared" si="131"/>
        <v>9.3742600002003117E-5</v>
      </c>
    </row>
    <row r="88" spans="2:197" x14ac:dyDescent="0.25">
      <c r="B88" s="2">
        <v>0.10388833319358505</v>
      </c>
      <c r="C88" s="3">
        <v>-0.68657991053332845</v>
      </c>
      <c r="D88">
        <f t="shared" si="88"/>
        <v>0.54399087624336961</v>
      </c>
      <c r="E88">
        <f t="shared" si="89"/>
        <v>0.40518616536690899</v>
      </c>
      <c r="G88">
        <f t="shared" si="90"/>
        <v>0.13880471087646062</v>
      </c>
      <c r="H88">
        <f t="shared" si="91"/>
        <v>1.9266747761497827E-2</v>
      </c>
      <c r="N88">
        <v>0.63406430154577398</v>
      </c>
      <c r="O88">
        <v>0.55233038273588175</v>
      </c>
      <c r="V88" s="2">
        <v>5.7484457509883187E-2</v>
      </c>
      <c r="W88" s="3">
        <v>-0.29875789608796066</v>
      </c>
      <c r="X88">
        <f t="shared" si="92"/>
        <v>0.53584244447657914</v>
      </c>
      <c r="Y88">
        <f t="shared" si="93"/>
        <v>0.47328696892710009</v>
      </c>
      <c r="AA88">
        <f t="shared" si="94"/>
        <v>6.2555475549479045E-2</v>
      </c>
      <c r="AB88">
        <f t="shared" si="95"/>
        <v>3.9131875212214708E-3</v>
      </c>
      <c r="AP88" s="2">
        <v>-1.0864554317680462</v>
      </c>
      <c r="AQ88" s="3">
        <v>-0.49507832630330995</v>
      </c>
      <c r="AR88">
        <f t="shared" si="96"/>
        <v>0.33496878908134831</v>
      </c>
      <c r="AS88">
        <f t="shared" si="97"/>
        <v>0.43881347708041413</v>
      </c>
      <c r="AU88">
        <f t="shared" si="98"/>
        <v>-0.10384468799906582</v>
      </c>
      <c r="AV88">
        <f t="shared" si="99"/>
        <v>1.0783719225623324E-2</v>
      </c>
      <c r="BI88" s="2">
        <v>1.2519318842006568</v>
      </c>
      <c r="BJ88" s="3">
        <v>0.15339598300118198</v>
      </c>
      <c r="BK88">
        <f t="shared" si="100"/>
        <v>0.74558512678504529</v>
      </c>
      <c r="BL88">
        <f t="shared" si="101"/>
        <v>0.55268432480661212</v>
      </c>
      <c r="BM88" s="3"/>
      <c r="BN88">
        <f t="shared" si="102"/>
        <v>0.19290080197843318</v>
      </c>
      <c r="BO88">
        <f t="shared" si="103"/>
        <v>3.721071940392269E-2</v>
      </c>
      <c r="CB88" s="2">
        <v>-0.6059439603577198</v>
      </c>
      <c r="CC88" s="3">
        <v>0.29556492925334787</v>
      </c>
      <c r="CD88">
        <f t="shared" si="104"/>
        <v>0.41934568390443144</v>
      </c>
      <c r="CE88">
        <f t="shared" si="105"/>
        <v>0.57764891969925714</v>
      </c>
      <c r="CG88">
        <f t="shared" si="106"/>
        <v>-0.15830323579482569</v>
      </c>
      <c r="CH88">
        <f t="shared" si="107"/>
        <v>2.5059914463112183E-2</v>
      </c>
      <c r="CT88" s="2">
        <v>1.1850697029235622</v>
      </c>
      <c r="CU88" s="3">
        <v>0.3808494767875707</v>
      </c>
      <c r="CV88">
        <f t="shared" si="108"/>
        <v>0.73384425570718981</v>
      </c>
      <c r="CW88">
        <f t="shared" si="109"/>
        <v>0.59262472303691438</v>
      </c>
      <c r="CY88">
        <f t="shared" si="110"/>
        <v>0.14121953267027543</v>
      </c>
      <c r="CZ88">
        <f t="shared" si="111"/>
        <v>1.9942956407610988E-2</v>
      </c>
      <c r="DE88">
        <v>0.60441088865919246</v>
      </c>
      <c r="DF88">
        <v>0.49215574439063431</v>
      </c>
      <c r="DL88" s="2">
        <v>0.60951253597223243</v>
      </c>
      <c r="DM88" s="3">
        <v>0.56480058668285049</v>
      </c>
      <c r="DN88">
        <f t="shared" si="112"/>
        <v>0.63277751863640352</v>
      </c>
      <c r="DO88">
        <f t="shared" si="113"/>
        <v>0.62492618590660987</v>
      </c>
      <c r="DQ88">
        <f t="shared" si="114"/>
        <v>7.8513327297936586E-3</v>
      </c>
      <c r="DR88">
        <f t="shared" si="115"/>
        <v>6.164342563392915E-5</v>
      </c>
      <c r="ED88" s="2">
        <v>0.41647877292681079</v>
      </c>
      <c r="EE88" s="2">
        <v>0.14659558772271261</v>
      </c>
      <c r="EF88">
        <f t="shared" si="116"/>
        <v>0.59888115925504981</v>
      </c>
      <c r="EG88">
        <f t="shared" si="117"/>
        <v>0.55149018840965436</v>
      </c>
      <c r="EI88">
        <f t="shared" si="118"/>
        <v>4.7390970845395453E-2</v>
      </c>
      <c r="EJ88">
        <f t="shared" si="119"/>
        <v>2.2459041176691218E-3</v>
      </c>
      <c r="EW88" s="2">
        <v>-0.13415921914857326</v>
      </c>
      <c r="EX88" s="3">
        <v>7.4657256324615881E-2</v>
      </c>
      <c r="EY88">
        <f t="shared" si="120"/>
        <v>0.50219018160456308</v>
      </c>
      <c r="EZ88">
        <f t="shared" si="121"/>
        <v>0.53885795508479795</v>
      </c>
      <c r="FB88">
        <f t="shared" si="122"/>
        <v>-3.6667773480234866E-2</v>
      </c>
      <c r="FC88">
        <f t="shared" si="123"/>
        <v>1.3445256119978153E-3</v>
      </c>
      <c r="FP88" s="2">
        <v>-0.13415921914857326</v>
      </c>
      <c r="FQ88" s="3">
        <v>0.1113831642389212</v>
      </c>
      <c r="FR88">
        <f t="shared" si="124"/>
        <v>0.50219018160456308</v>
      </c>
      <c r="FS88">
        <f t="shared" si="125"/>
        <v>0.54530695423204489</v>
      </c>
      <c r="FU88">
        <f t="shared" si="126"/>
        <v>-4.3116772627481814E-2</v>
      </c>
      <c r="FV88">
        <f t="shared" si="127"/>
        <v>1.859056081809965E-3</v>
      </c>
      <c r="GI88" s="2">
        <v>0.60951253597223243</v>
      </c>
      <c r="GJ88" s="3">
        <v>0.14572720558849922</v>
      </c>
      <c r="GK88">
        <f t="shared" si="128"/>
        <v>0.63277751863640352</v>
      </c>
      <c r="GL88">
        <f t="shared" si="129"/>
        <v>0.55133770216871258</v>
      </c>
      <c r="GN88">
        <f t="shared" si="130"/>
        <v>8.143981646769094E-2</v>
      </c>
      <c r="GO88">
        <f t="shared" si="131"/>
        <v>6.6324437062911844E-3</v>
      </c>
    </row>
    <row r="89" spans="2:197" x14ac:dyDescent="0.25">
      <c r="B89" s="2">
        <v>2.0174007799614539</v>
      </c>
      <c r="C89" s="3">
        <v>0.38644164222896094</v>
      </c>
      <c r="D89">
        <f t="shared" si="88"/>
        <v>0.88000000000000012</v>
      </c>
      <c r="E89">
        <f t="shared" si="89"/>
        <v>0.59360669658667486</v>
      </c>
      <c r="G89">
        <f t="shared" si="90"/>
        <v>0.28639330341332525</v>
      </c>
      <c r="H89">
        <f t="shared" si="91"/>
        <v>8.2021124239996981E-2</v>
      </c>
      <c r="N89">
        <v>0.83424122860785244</v>
      </c>
      <c r="O89">
        <v>0.56887077690601762</v>
      </c>
      <c r="V89" s="2">
        <v>-0.37919726007430171</v>
      </c>
      <c r="W89" s="3">
        <v>9.5428395236567987E-2</v>
      </c>
      <c r="X89">
        <f t="shared" si="92"/>
        <v>0.45916197054820534</v>
      </c>
      <c r="Y89">
        <f t="shared" si="93"/>
        <v>0.54250532732793177</v>
      </c>
      <c r="AA89">
        <f t="shared" si="94"/>
        <v>-8.334335677972643E-2</v>
      </c>
      <c r="AB89">
        <f t="shared" si="95"/>
        <v>6.9461151193127716E-3</v>
      </c>
      <c r="AP89" s="2">
        <v>-0.4103521338835171</v>
      </c>
      <c r="AQ89" s="3">
        <v>0.11652069410613126</v>
      </c>
      <c r="AR89">
        <f t="shared" si="96"/>
        <v>0.45369123432850372</v>
      </c>
      <c r="AS89">
        <f t="shared" si="97"/>
        <v>0.54620909464501721</v>
      </c>
      <c r="AU89">
        <f t="shared" si="98"/>
        <v>-9.2517860316513489E-2</v>
      </c>
      <c r="AV89">
        <f t="shared" si="99"/>
        <v>8.5595544775459009E-3</v>
      </c>
      <c r="BI89" s="2">
        <v>-0.34031433640731373</v>
      </c>
      <c r="BJ89" s="3">
        <v>0.27805348096625282</v>
      </c>
      <c r="BK89">
        <f t="shared" si="100"/>
        <v>0.4659897375337344</v>
      </c>
      <c r="BL89">
        <f t="shared" si="101"/>
        <v>0.57457394289176622</v>
      </c>
      <c r="BM89" s="3"/>
      <c r="BN89">
        <f t="shared" si="102"/>
        <v>-0.10858420535803182</v>
      </c>
      <c r="BO89">
        <f t="shared" si="103"/>
        <v>1.1790529653235226E-2</v>
      </c>
      <c r="CB89" s="2">
        <v>-0.84965995928780591</v>
      </c>
      <c r="CC89" s="3">
        <v>-0.13799641005610699</v>
      </c>
      <c r="CD89">
        <f t="shared" si="104"/>
        <v>0.37654962089251187</v>
      </c>
      <c r="CE89">
        <f t="shared" si="105"/>
        <v>0.5015163782244465</v>
      </c>
      <c r="CG89">
        <f t="shared" si="106"/>
        <v>-0.12496675733193463</v>
      </c>
      <c r="CH89">
        <f t="shared" si="107"/>
        <v>1.5616690438058637E-2</v>
      </c>
      <c r="CT89" s="2">
        <v>-1.3794038185756177</v>
      </c>
      <c r="CU89" s="3">
        <v>-0.92758510963645491</v>
      </c>
      <c r="CV89">
        <f t="shared" si="108"/>
        <v>0.28352761297434403</v>
      </c>
      <c r="CW89">
        <f t="shared" si="109"/>
        <v>0.36286611361693588</v>
      </c>
      <c r="CY89">
        <f t="shared" si="110"/>
        <v>-7.9338500642591847E-2</v>
      </c>
      <c r="CZ89">
        <f t="shared" si="111"/>
        <v>6.2945976842145469E-3</v>
      </c>
      <c r="DE89">
        <v>0.62194023797294407</v>
      </c>
      <c r="DF89">
        <v>0.55811899137160825</v>
      </c>
      <c r="DL89" s="2">
        <v>8.7324604558639538E-2</v>
      </c>
      <c r="DM89" s="3">
        <v>-3.4435216697801321E-2</v>
      </c>
      <c r="DN89">
        <f t="shared" si="112"/>
        <v>0.54108231719314159</v>
      </c>
      <c r="DO89">
        <f t="shared" si="113"/>
        <v>0.51970152559272831</v>
      </c>
      <c r="DQ89">
        <f t="shared" si="114"/>
        <v>2.1380791600413285E-2</v>
      </c>
      <c r="DR89">
        <f t="shared" si="115"/>
        <v>4.5713824946030327E-4</v>
      </c>
      <c r="ED89" s="2">
        <v>0.92267359866428345</v>
      </c>
      <c r="EE89" s="2">
        <v>9.099579951376123E-2</v>
      </c>
      <c r="EF89">
        <f t="shared" si="116"/>
        <v>0.6877680019476502</v>
      </c>
      <c r="EG89">
        <f t="shared" si="117"/>
        <v>0.54172697200168163</v>
      </c>
      <c r="EI89">
        <f t="shared" si="118"/>
        <v>0.14604102994596857</v>
      </c>
      <c r="EJ89">
        <f t="shared" si="119"/>
        <v>2.132798242767929E-2</v>
      </c>
      <c r="EW89" s="2">
        <v>-1.3536392179217185</v>
      </c>
      <c r="EX89" s="3">
        <v>-0.30049244560963112</v>
      </c>
      <c r="EY89">
        <f t="shared" si="120"/>
        <v>0.28805182754335767</v>
      </c>
      <c r="EZ89">
        <f t="shared" si="121"/>
        <v>0.47298238535050857</v>
      </c>
      <c r="FB89">
        <f t="shared" si="122"/>
        <v>-0.1849305578071509</v>
      </c>
      <c r="FC89">
        <f t="shared" si="123"/>
        <v>3.4199311210863982E-2</v>
      </c>
      <c r="FP89" s="2">
        <v>-1.3536392179217185</v>
      </c>
      <c r="FQ89" s="3">
        <v>-0.51209933355611714</v>
      </c>
      <c r="FR89">
        <f t="shared" si="124"/>
        <v>0.28805182754335767</v>
      </c>
      <c r="FS89">
        <f t="shared" si="125"/>
        <v>0.43582462077998541</v>
      </c>
      <c r="FU89">
        <f t="shared" si="126"/>
        <v>-0.14777279323662773</v>
      </c>
      <c r="FV89">
        <f t="shared" si="127"/>
        <v>2.1836798420955129E-2</v>
      </c>
      <c r="GI89" s="2">
        <v>8.7324604558639538E-2</v>
      </c>
      <c r="GJ89" s="3">
        <v>0.48232929409787084</v>
      </c>
      <c r="GK89">
        <f t="shared" si="128"/>
        <v>0.54108231719314159</v>
      </c>
      <c r="GL89">
        <f t="shared" si="129"/>
        <v>0.6104443847543034</v>
      </c>
      <c r="GN89">
        <f t="shared" si="130"/>
        <v>-6.9362067561161811E-2</v>
      </c>
      <c r="GO89">
        <f t="shared" si="131"/>
        <v>4.8110964163591754E-3</v>
      </c>
    </row>
    <row r="90" spans="2:197" x14ac:dyDescent="0.25">
      <c r="B90" s="2">
        <v>0.6168405367295926</v>
      </c>
      <c r="C90" s="3">
        <v>0.4320046875599976</v>
      </c>
      <c r="D90">
        <f t="shared" si="88"/>
        <v>0.63406430154577398</v>
      </c>
      <c r="E90">
        <f t="shared" si="89"/>
        <v>0.60160748015263743</v>
      </c>
      <c r="G90">
        <f t="shared" si="90"/>
        <v>3.2456821393136548E-2</v>
      </c>
      <c r="H90">
        <f t="shared" si="91"/>
        <v>1.0534452549459663E-3</v>
      </c>
      <c r="N90">
        <v>0.28352761297434403</v>
      </c>
      <c r="O90">
        <v>0.44424373510458104</v>
      </c>
      <c r="V90" s="2">
        <v>-0.33689356254479552</v>
      </c>
      <c r="W90" s="3">
        <v>0.25183265665521459</v>
      </c>
      <c r="X90">
        <f t="shared" si="92"/>
        <v>0.46659041887764507</v>
      </c>
      <c r="Y90">
        <f t="shared" si="93"/>
        <v>0.56996961632163579</v>
      </c>
      <c r="AA90">
        <f t="shared" si="94"/>
        <v>-0.10337919744399071</v>
      </c>
      <c r="AB90">
        <f t="shared" si="95"/>
        <v>1.0687258464163615E-2</v>
      </c>
      <c r="AP90" s="2">
        <v>-1.0391548051960595</v>
      </c>
      <c r="AQ90" s="3">
        <v>-0.39113522995267336</v>
      </c>
      <c r="AR90">
        <f t="shared" si="96"/>
        <v>0.34327468858800614</v>
      </c>
      <c r="AS90">
        <f t="shared" si="97"/>
        <v>0.45706568588330015</v>
      </c>
      <c r="AU90">
        <f t="shared" si="98"/>
        <v>-0.11379099729529402</v>
      </c>
      <c r="AV90">
        <f t="shared" si="99"/>
        <v>1.294839106545761E-2</v>
      </c>
      <c r="BI90" s="2">
        <v>0.3605209425882005</v>
      </c>
      <c r="BJ90" s="3">
        <v>-0.10366131247470493</v>
      </c>
      <c r="BK90">
        <f t="shared" si="100"/>
        <v>0.58905507133429558</v>
      </c>
      <c r="BL90">
        <f t="shared" si="101"/>
        <v>0.50754555565253823</v>
      </c>
      <c r="BM90" s="3"/>
      <c r="BN90">
        <f t="shared" si="102"/>
        <v>8.150951568175735E-2</v>
      </c>
      <c r="BO90">
        <f t="shared" si="103"/>
        <v>6.6438011466746476E-3</v>
      </c>
      <c r="CB90" s="2">
        <v>0.47477673978493629</v>
      </c>
      <c r="CC90" s="3">
        <v>0.38051922238155128</v>
      </c>
      <c r="CD90">
        <f t="shared" si="104"/>
        <v>0.60911817067030305</v>
      </c>
      <c r="CE90">
        <f t="shared" si="105"/>
        <v>0.59256673099522639</v>
      </c>
      <c r="CG90">
        <f t="shared" si="106"/>
        <v>1.6551439675076662E-2</v>
      </c>
      <c r="CH90">
        <f t="shared" si="107"/>
        <v>2.7395015531770186E-4</v>
      </c>
      <c r="CT90" s="2">
        <v>-0.29470549853213879</v>
      </c>
      <c r="CU90" s="3">
        <v>-0.34686049213422776</v>
      </c>
      <c r="CV90">
        <f t="shared" si="108"/>
        <v>0.47399856218281433</v>
      </c>
      <c r="CW90">
        <f t="shared" si="109"/>
        <v>0.4648402451154906</v>
      </c>
      <c r="CY90">
        <f t="shared" si="110"/>
        <v>9.1583170673237291E-3</v>
      </c>
      <c r="CZ90">
        <f t="shared" si="111"/>
        <v>8.3874771505633105E-5</v>
      </c>
      <c r="DE90">
        <v>0.47399856218281433</v>
      </c>
      <c r="DF90">
        <v>0.4814739521415356</v>
      </c>
      <c r="DL90" s="2">
        <v>-1.3101301724732752</v>
      </c>
      <c r="DM90" s="3">
        <v>-0.2627763317263716</v>
      </c>
      <c r="DN90">
        <f t="shared" si="112"/>
        <v>0.29569193266068405</v>
      </c>
      <c r="DO90">
        <f t="shared" si="113"/>
        <v>0.47960526277094306</v>
      </c>
      <c r="DQ90">
        <f t="shared" si="114"/>
        <v>-0.18391333011025901</v>
      </c>
      <c r="DR90">
        <f t="shared" si="115"/>
        <v>3.3824112992245102E-2</v>
      </c>
      <c r="ED90" s="2">
        <v>0.22982339095090581</v>
      </c>
      <c r="EE90" s="2">
        <v>-0.27872428617396783</v>
      </c>
      <c r="EF90">
        <f t="shared" si="116"/>
        <v>0.56610483138317191</v>
      </c>
      <c r="EG90">
        <f t="shared" si="117"/>
        <v>0.47680483248960426</v>
      </c>
      <c r="EI90">
        <f t="shared" si="118"/>
        <v>8.9299998893567656E-2</v>
      </c>
      <c r="EJ90">
        <f t="shared" si="119"/>
        <v>7.9744898023911843E-3</v>
      </c>
      <c r="EW90" s="2">
        <v>-0.42384605846118117</v>
      </c>
      <c r="EX90" s="3">
        <v>-6.0132932334259891E-2</v>
      </c>
      <c r="EY90">
        <f t="shared" si="120"/>
        <v>0.45132172699603901</v>
      </c>
      <c r="EZ90">
        <f t="shared" si="121"/>
        <v>0.51518905590477915</v>
      </c>
      <c r="FB90">
        <f t="shared" si="122"/>
        <v>-6.386732890874014E-2</v>
      </c>
      <c r="FC90">
        <f t="shared" si="123"/>
        <v>4.0790357019371941E-3</v>
      </c>
      <c r="FP90" s="2">
        <v>-0.42384605846118117</v>
      </c>
      <c r="FQ90" s="3">
        <v>-9.0631410929315773E-2</v>
      </c>
      <c r="FR90">
        <f t="shared" si="124"/>
        <v>0.45132172699603901</v>
      </c>
      <c r="FS90">
        <f t="shared" si="125"/>
        <v>0.50983358142853796</v>
      </c>
      <c r="FU90">
        <f t="shared" si="126"/>
        <v>-5.8511854432498955E-2</v>
      </c>
      <c r="FV90">
        <f t="shared" si="127"/>
        <v>3.4236371091299475E-3</v>
      </c>
      <c r="GI90" s="2">
        <v>-1.3101301724732752</v>
      </c>
      <c r="GJ90" s="3">
        <v>-9.6627405637194352E-2</v>
      </c>
      <c r="GK90">
        <f t="shared" si="128"/>
        <v>0.29569193266068405</v>
      </c>
      <c r="GL90">
        <f t="shared" si="129"/>
        <v>0.50878069623239164</v>
      </c>
      <c r="GN90">
        <f t="shared" si="130"/>
        <v>-0.21308876357170758</v>
      </c>
      <c r="GO90">
        <f t="shared" si="131"/>
        <v>4.5406821160519091E-2</v>
      </c>
    </row>
    <row r="91" spans="2:197" x14ac:dyDescent="0.25">
      <c r="B91" s="2">
        <v>0.60114099092102979</v>
      </c>
      <c r="C91" s="3">
        <v>0.44597544338765344</v>
      </c>
      <c r="D91">
        <f t="shared" si="88"/>
        <v>0.63130749134606889</v>
      </c>
      <c r="E91">
        <f t="shared" si="89"/>
        <v>0.60406071814008699</v>
      </c>
      <c r="G91">
        <f t="shared" si="90"/>
        <v>2.72467732059819E-2</v>
      </c>
      <c r="H91">
        <f t="shared" si="91"/>
        <v>7.4238665013821317E-4</v>
      </c>
      <c r="N91">
        <v>0.45916197054820534</v>
      </c>
      <c r="O91">
        <v>0.54901880697901573</v>
      </c>
      <c r="V91" s="2">
        <v>-0.70301249532581167</v>
      </c>
      <c r="W91" s="3">
        <v>-0.23589304218982637</v>
      </c>
      <c r="X91">
        <f t="shared" si="92"/>
        <v>0.4023006349244469</v>
      </c>
      <c r="Y91">
        <f t="shared" si="93"/>
        <v>0.48432591696691035</v>
      </c>
      <c r="AA91">
        <f t="shared" si="94"/>
        <v>-8.2025282042463454E-2</v>
      </c>
      <c r="AB91">
        <f t="shared" si="95"/>
        <v>6.7281468941456776E-3</v>
      </c>
      <c r="AP91" s="2">
        <v>0.3605209425882005</v>
      </c>
      <c r="AQ91" s="3">
        <v>-0.23968588060633333</v>
      </c>
      <c r="AR91">
        <f t="shared" si="96"/>
        <v>0.58905507133429558</v>
      </c>
      <c r="AS91">
        <f t="shared" si="97"/>
        <v>0.4836599017993406</v>
      </c>
      <c r="AU91">
        <f t="shared" si="98"/>
        <v>0.10539516953495498</v>
      </c>
      <c r="AV91">
        <f t="shared" si="99"/>
        <v>1.1108141761301902E-2</v>
      </c>
      <c r="BI91" s="2">
        <v>-0.39937662185898654</v>
      </c>
      <c r="BJ91" s="3">
        <v>-5.1726617656812808E-2</v>
      </c>
      <c r="BK91">
        <f t="shared" si="100"/>
        <v>0.45561851323613356</v>
      </c>
      <c r="BL91">
        <f t="shared" si="101"/>
        <v>0.5166651886749436</v>
      </c>
      <c r="BM91" s="3"/>
      <c r="BN91">
        <f t="shared" si="102"/>
        <v>-6.1046675438810039E-2</v>
      </c>
      <c r="BO91">
        <f t="shared" si="103"/>
        <v>3.7266965821314128E-3</v>
      </c>
      <c r="CB91" s="2">
        <v>0.53020988987543305</v>
      </c>
      <c r="CC91" s="3">
        <v>-0.12901310796723664</v>
      </c>
      <c r="CD91">
        <f t="shared" si="104"/>
        <v>0.61885212574357107</v>
      </c>
      <c r="CE91">
        <f t="shared" si="105"/>
        <v>0.50309382887987386</v>
      </c>
      <c r="CG91">
        <f t="shared" si="106"/>
        <v>0.11575829686369721</v>
      </c>
      <c r="CH91">
        <f t="shared" si="107"/>
        <v>1.339998329278385E-2</v>
      </c>
      <c r="CT91" s="2">
        <v>1.7568126815528544</v>
      </c>
      <c r="CU91" s="3">
        <v>0.59726127676599439</v>
      </c>
      <c r="CV91">
        <f t="shared" si="108"/>
        <v>0.83424122860785244</v>
      </c>
      <c r="CW91">
        <f t="shared" si="109"/>
        <v>0.63062622096506793</v>
      </c>
      <c r="CY91">
        <f t="shared" si="110"/>
        <v>0.20361500764278451</v>
      </c>
      <c r="CZ91">
        <f t="shared" si="111"/>
        <v>4.1459071337371194E-2</v>
      </c>
      <c r="DE91">
        <v>0.72230131171451473</v>
      </c>
      <c r="DF91">
        <v>0.51068218642075591</v>
      </c>
      <c r="DL91" s="2">
        <v>-0.56326342369319049</v>
      </c>
      <c r="DM91" s="3">
        <v>-0.29689671967799047</v>
      </c>
      <c r="DN91">
        <f t="shared" si="112"/>
        <v>0.4268403044648228</v>
      </c>
      <c r="DO91">
        <f t="shared" si="113"/>
        <v>0.47361378794295073</v>
      </c>
      <c r="DQ91">
        <f t="shared" si="114"/>
        <v>-4.6773483478127931E-2</v>
      </c>
      <c r="DR91">
        <f t="shared" si="115"/>
        <v>2.1877587566787064E-3</v>
      </c>
      <c r="ED91" s="2">
        <v>-2.1945923563262575</v>
      </c>
      <c r="EE91" s="2">
        <v>-0.95130606042410493</v>
      </c>
      <c r="EF91">
        <f t="shared" si="116"/>
        <v>0.14038206577463463</v>
      </c>
      <c r="EG91">
        <f t="shared" si="117"/>
        <v>0.35870076005349538</v>
      </c>
      <c r="EI91">
        <f t="shared" si="118"/>
        <v>-0.21831869427886075</v>
      </c>
      <c r="EJ91">
        <f t="shared" si="119"/>
        <v>4.7663052271626663E-2</v>
      </c>
      <c r="EW91" s="2">
        <v>5.8818939502553198E-3</v>
      </c>
      <c r="EX91" s="3">
        <v>8.250115650221046E-2</v>
      </c>
      <c r="EY91">
        <f t="shared" si="120"/>
        <v>0.52678113306752417</v>
      </c>
      <c r="EZ91">
        <f t="shared" si="121"/>
        <v>0.54023532894508297</v>
      </c>
      <c r="FB91">
        <f t="shared" si="122"/>
        <v>-1.3454195877558806E-2</v>
      </c>
      <c r="FC91">
        <f t="shared" si="123"/>
        <v>1.8101538671172035E-4</v>
      </c>
      <c r="FP91" s="2">
        <v>5.8818939502553198E-3</v>
      </c>
      <c r="FQ91" s="3">
        <v>8.0653468953841886E-2</v>
      </c>
      <c r="FR91">
        <f t="shared" si="124"/>
        <v>0.52678113306752417</v>
      </c>
      <c r="FS91">
        <f t="shared" si="125"/>
        <v>0.53991087854751585</v>
      </c>
      <c r="FU91">
        <f t="shared" si="126"/>
        <v>-1.3129745479991684E-2</v>
      </c>
      <c r="FV91">
        <f t="shared" si="127"/>
        <v>1.7239021636936204E-4</v>
      </c>
      <c r="GI91" s="2">
        <v>-0.56326342369319049</v>
      </c>
      <c r="GJ91" s="3">
        <v>-0.24523900633122267</v>
      </c>
      <c r="GK91">
        <f t="shared" si="128"/>
        <v>0.4268403044648228</v>
      </c>
      <c r="GL91">
        <f t="shared" si="129"/>
        <v>0.48268478354908712</v>
      </c>
      <c r="GN91">
        <f t="shared" ref="GN91" si="132">GI91-GJ91</f>
        <v>-0.31802441736196785</v>
      </c>
      <c r="GO91">
        <f t="shared" si="131"/>
        <v>0.10113953003841912</v>
      </c>
    </row>
    <row r="92" spans="2:197" s="1" customFormat="1" x14ac:dyDescent="0.25">
      <c r="D92" s="1">
        <v>0.61163193295589768</v>
      </c>
      <c r="E92" s="1">
        <v>0.48988465583181884</v>
      </c>
      <c r="N92" s="1">
        <v>0.64777728275158686</v>
      </c>
      <c r="O92" s="1">
        <v>0.56295664770347986</v>
      </c>
      <c r="AO92" s="1">
        <v>2</v>
      </c>
      <c r="BH92" s="1">
        <v>3</v>
      </c>
      <c r="CA92" s="1">
        <v>4</v>
      </c>
      <c r="CS92" s="1">
        <v>5</v>
      </c>
      <c r="CV92" s="1">
        <v>0.73384425570718981</v>
      </c>
      <c r="CW92" s="1">
        <v>0.64577619518989449</v>
      </c>
      <c r="DE92" s="1">
        <v>0.53013419465475176</v>
      </c>
      <c r="DF92" s="1">
        <v>0.54254579847326523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D93">
        <v>0.63406430154577398</v>
      </c>
      <c r="E93">
        <v>0.56318924298567152</v>
      </c>
      <c r="K93">
        <v>2</v>
      </c>
      <c r="L93">
        <v>10</v>
      </c>
      <c r="M93">
        <v>5</v>
      </c>
      <c r="N93">
        <v>0.31146150408326867</v>
      </c>
      <c r="O93">
        <v>0.45596323910089215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CV93">
        <v>0.46659041887764507</v>
      </c>
      <c r="CW93">
        <v>0.62562202526977984</v>
      </c>
      <c r="DB93">
        <v>3</v>
      </c>
      <c r="DC93">
        <v>6</v>
      </c>
      <c r="DD93">
        <v>100</v>
      </c>
      <c r="DE93">
        <v>0.12939200189010253</v>
      </c>
      <c r="DF93">
        <v>0.43582737304548319</v>
      </c>
    </row>
    <row r="94" spans="2:197" x14ac:dyDescent="0.25">
      <c r="D94">
        <v>0.28805182754335767</v>
      </c>
      <c r="E94">
        <v>0.37929885703813671</v>
      </c>
      <c r="N94">
        <v>0.25579062169460798</v>
      </c>
      <c r="O94">
        <v>0.55191331083032946</v>
      </c>
      <c r="CV94">
        <v>0.40828157510842333</v>
      </c>
      <c r="CW94">
        <v>0.52183214263738764</v>
      </c>
      <c r="DE94">
        <v>0.63911382754460588</v>
      </c>
      <c r="DF94">
        <v>0.55758422317855461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0.54563655104489672</v>
      </c>
      <c r="E95">
        <v>0.53376568384272483</v>
      </c>
      <c r="N95">
        <v>0.69413872926125175</v>
      </c>
      <c r="O95">
        <v>0.5499821372770024</v>
      </c>
      <c r="CV95">
        <v>0.52135343725349226</v>
      </c>
      <c r="CW95">
        <v>0.46858501246351991</v>
      </c>
      <c r="DE95">
        <v>0.60911817067030305</v>
      </c>
      <c r="DF95">
        <v>0.5532726832649083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0.45264926694004554</v>
      </c>
      <c r="E96">
        <v>0.4437754186038016</v>
      </c>
      <c r="N96">
        <v>0.78011348791304247</v>
      </c>
      <c r="O96">
        <v>0.5726484643832821</v>
      </c>
      <c r="CV96">
        <v>0.98049340275808594</v>
      </c>
      <c r="CW96">
        <v>0.66500436479070024</v>
      </c>
      <c r="DE96">
        <v>0.52645979493954764</v>
      </c>
      <c r="DF96">
        <v>0.46156697740373498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0.47179058011274028</v>
      </c>
      <c r="E97">
        <v>0.4992153022245886</v>
      </c>
      <c r="N97">
        <v>0.62194023797294407</v>
      </c>
      <c r="O97">
        <v>0.5644856101865825</v>
      </c>
      <c r="CV97">
        <v>0.67779320694188583</v>
      </c>
      <c r="CW97">
        <v>0.58876896573338899</v>
      </c>
      <c r="DE97">
        <v>0.6914006844846079</v>
      </c>
      <c r="DF97">
        <v>0.55115655305366384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0.29637179485140447</v>
      </c>
      <c r="E98">
        <v>0.37490455798137678</v>
      </c>
      <c r="N98">
        <v>0.38814857969882743</v>
      </c>
      <c r="O98">
        <v>0.4857023461388329</v>
      </c>
      <c r="CV98">
        <v>0.14038206577463463</v>
      </c>
      <c r="CW98">
        <v>0.40637012164560804</v>
      </c>
      <c r="DE98">
        <v>0.49846584992178466</v>
      </c>
      <c r="DF98">
        <v>0.56040436713735065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0.69413872926125175</v>
      </c>
      <c r="E99">
        <v>0.53857486565421564</v>
      </c>
      <c r="N99">
        <v>0.43235723938589293</v>
      </c>
      <c r="O99">
        <v>0.44323834202880291</v>
      </c>
      <c r="CV99">
        <v>0.72230131171451473</v>
      </c>
      <c r="CW99">
        <v>0.55457537744651064</v>
      </c>
      <c r="DE99">
        <v>0.23958913306809887</v>
      </c>
      <c r="DF99">
        <v>0.51646319156349774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0.59361651013467509</v>
      </c>
      <c r="E100">
        <v>0.63663457734169415</v>
      </c>
      <c r="N100">
        <v>0.47179058011274028</v>
      </c>
      <c r="O100">
        <v>0.52881479934547471</v>
      </c>
      <c r="CV100">
        <v>0.49252488217185592</v>
      </c>
      <c r="CW100">
        <v>0.47164375179760554</v>
      </c>
      <c r="DE100">
        <v>0.50476022257386211</v>
      </c>
      <c r="DF100">
        <v>0.5078756060016284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0.61073927837106645</v>
      </c>
      <c r="E101">
        <v>0.49953527598240138</v>
      </c>
      <c r="N101">
        <v>0.45132172699603901</v>
      </c>
      <c r="O101">
        <v>0.50307731877849526</v>
      </c>
      <c r="CV101">
        <v>0.69413872926125175</v>
      </c>
      <c r="CW101">
        <v>0.57166781398184041</v>
      </c>
      <c r="DE101">
        <v>0.68475800134654241</v>
      </c>
      <c r="DF101">
        <v>0.56995710721932946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0.21722895900805878</v>
      </c>
      <c r="E102">
        <v>0.54696962180569664</v>
      </c>
      <c r="N102">
        <v>0.46753463666992268</v>
      </c>
      <c r="O102">
        <v>0.55211020696367374</v>
      </c>
      <c r="CV102">
        <v>0.80246271642076716</v>
      </c>
      <c r="CW102">
        <v>0.65481806104544615</v>
      </c>
      <c r="DE102">
        <v>0.78011348791304247</v>
      </c>
      <c r="DF102">
        <v>0.61392945257393494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0.52135343725349226</v>
      </c>
      <c r="E103">
        <v>0.48028332841359767</v>
      </c>
      <c r="N103">
        <v>0.80246271642076716</v>
      </c>
      <c r="O103">
        <v>0.58780027517218714</v>
      </c>
      <c r="CV103">
        <v>0.52645979493954764</v>
      </c>
      <c r="CW103">
        <v>0.4652960214085925</v>
      </c>
      <c r="DE103">
        <v>0.61163193295589768</v>
      </c>
      <c r="DF103">
        <v>0.46951538289759587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0.83424122860785244</v>
      </c>
      <c r="E104">
        <v>0.58834503362469048</v>
      </c>
      <c r="N104">
        <v>0.97</v>
      </c>
      <c r="O104">
        <v>0.56479822433947036</v>
      </c>
      <c r="CV104">
        <v>0.81244809224926051</v>
      </c>
      <c r="CW104">
        <v>0.70195179990174639</v>
      </c>
      <c r="DE104">
        <v>0.8323709885526378</v>
      </c>
      <c r="DF104">
        <v>0.55274434991175814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0.32836936521744486</v>
      </c>
      <c r="E105">
        <v>0.48135101338034481</v>
      </c>
      <c r="N105">
        <v>0.64522355477623838</v>
      </c>
      <c r="O105">
        <v>0.44097529068089514</v>
      </c>
      <c r="CV105">
        <v>0.42203288435399205</v>
      </c>
      <c r="CW105">
        <v>0.46340311902644754</v>
      </c>
      <c r="DE105">
        <v>0.41934568390443144</v>
      </c>
      <c r="DF105">
        <v>0.5269242310074258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0.85831613881077673</v>
      </c>
      <c r="E106">
        <v>0.59475076647029756</v>
      </c>
      <c r="N106">
        <v>0.97</v>
      </c>
      <c r="O106">
        <v>0.5998035374743389</v>
      </c>
      <c r="CV106">
        <v>0.47179058011274028</v>
      </c>
      <c r="CW106">
        <v>0.4956497755781526</v>
      </c>
      <c r="DE106">
        <v>0.21722895900805878</v>
      </c>
      <c r="DF106">
        <v>0.63195055976453807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0.49252488217185592</v>
      </c>
      <c r="E107">
        <v>0.46054144700430977</v>
      </c>
      <c r="N107">
        <v>0.28288294976777656</v>
      </c>
      <c r="O107">
        <v>0.45314254275124755</v>
      </c>
      <c r="CV107">
        <v>0.45444125136688984</v>
      </c>
      <c r="CW107">
        <v>0.51582687593210641</v>
      </c>
      <c r="DE107">
        <v>0.37832898659085956</v>
      </c>
      <c r="DF107">
        <v>0.48597582762438885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0.50219018160456308</v>
      </c>
      <c r="E108">
        <v>0.55362920187563835</v>
      </c>
      <c r="N108">
        <v>0.14038206577463463</v>
      </c>
      <c r="O108">
        <v>0.43070758143398058</v>
      </c>
      <c r="CV108">
        <v>0.45561851323613356</v>
      </c>
      <c r="CW108">
        <v>0.5059457655499916</v>
      </c>
      <c r="DE108">
        <v>0.52678113306752417</v>
      </c>
      <c r="DF108">
        <v>0.53882736459190184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0.49081466833748716</v>
      </c>
      <c r="E109">
        <v>0.49920334009541539</v>
      </c>
      <c r="N109">
        <v>0.50219018160456308</v>
      </c>
      <c r="O109">
        <v>0.56364635308190403</v>
      </c>
      <c r="CV109">
        <v>0.41934568390443144</v>
      </c>
      <c r="CW109">
        <v>0.54247387775623324</v>
      </c>
      <c r="DE109">
        <v>0.33496878908134831</v>
      </c>
      <c r="DF109">
        <v>0.35944083130384674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0.61</v>
      </c>
      <c r="E110">
        <v>0.47860371844557692</v>
      </c>
      <c r="N110">
        <v>0.54108231719314159</v>
      </c>
      <c r="O110">
        <v>0.56281878399810625</v>
      </c>
      <c r="CV110">
        <v>0.62229175668892533</v>
      </c>
      <c r="CW110">
        <v>0.63616188585059308</v>
      </c>
      <c r="DE110">
        <v>0.64522355477623838</v>
      </c>
      <c r="DF110">
        <v>0.40614767872367241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0.37832898659085956</v>
      </c>
      <c r="E111">
        <v>0.49076809071381644</v>
      </c>
      <c r="N111">
        <v>0.30663529246453314</v>
      </c>
      <c r="O111">
        <v>0.56129461487742638</v>
      </c>
      <c r="CV111">
        <v>0.58287654357039265</v>
      </c>
      <c r="CW111">
        <v>0.45954185081093835</v>
      </c>
      <c r="DE111">
        <v>0.62874611688335025</v>
      </c>
      <c r="DF111">
        <v>0.63722147188708622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0.34327468858800614</v>
      </c>
      <c r="E112">
        <v>0.47970041322385309</v>
      </c>
      <c r="N112">
        <v>0.7699824382755841</v>
      </c>
      <c r="O112">
        <v>0.56322712176262812</v>
      </c>
      <c r="CV112">
        <v>0.53013419465475176</v>
      </c>
      <c r="CW112">
        <v>0.57114938813140559</v>
      </c>
      <c r="DE112">
        <v>0.53527876684486664</v>
      </c>
      <c r="DF112">
        <v>0.56126431579717362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0.3626197254938609</v>
      </c>
      <c r="E113">
        <v>0.46799225429037689</v>
      </c>
      <c r="N113">
        <v>0.59888115925504981</v>
      </c>
      <c r="O113">
        <v>0.54782163593141742</v>
      </c>
      <c r="CV113">
        <v>0.6877680019476502</v>
      </c>
      <c r="CW113">
        <v>0.57219837438263355</v>
      </c>
      <c r="DE113">
        <v>0.54399087624336961</v>
      </c>
      <c r="DF113">
        <v>0.41748858776632919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0.54108231719314159</v>
      </c>
      <c r="E114">
        <v>0.52681594870520998</v>
      </c>
      <c r="N114">
        <v>0.50204476168648526</v>
      </c>
      <c r="O114">
        <v>0.52385687561534988</v>
      </c>
      <c r="CV114">
        <v>0.29637179485140447</v>
      </c>
      <c r="CW114">
        <v>0.40550853405553489</v>
      </c>
      <c r="DE114">
        <v>0.70462749055857465</v>
      </c>
      <c r="DF114">
        <v>0.54595690667269114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0.37654962089251187</v>
      </c>
      <c r="E115">
        <v>0.47402940612547539</v>
      </c>
      <c r="N115">
        <v>0.23958913306809887</v>
      </c>
      <c r="O115">
        <v>0.52880269873248387</v>
      </c>
      <c r="CV115">
        <v>0.63406430154577398</v>
      </c>
      <c r="CW115">
        <v>0.62016692618977598</v>
      </c>
      <c r="DE115">
        <v>0.6664931940208485</v>
      </c>
      <c r="DF115">
        <v>0.52715666362465419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0.52645979493954764</v>
      </c>
      <c r="E116">
        <v>0.47401294628025525</v>
      </c>
      <c r="N116">
        <v>0.54563655104489672</v>
      </c>
      <c r="O116">
        <v>0.52524951165616629</v>
      </c>
      <c r="CV116">
        <v>0.50219018160456308</v>
      </c>
      <c r="CW116">
        <v>0.53765775568591923</v>
      </c>
      <c r="DE116">
        <v>0.46753463666992268</v>
      </c>
      <c r="DF116">
        <v>0.53224342545888415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0.41097387394245644</v>
      </c>
      <c r="E117">
        <v>0.44987643118578269</v>
      </c>
      <c r="N117">
        <v>0.45444125136688984</v>
      </c>
      <c r="O117">
        <v>0.5460296129349288</v>
      </c>
      <c r="CV117">
        <v>0.97</v>
      </c>
      <c r="CW117">
        <v>0.65257989928692361</v>
      </c>
      <c r="DE117">
        <v>0.49081466833748716</v>
      </c>
      <c r="DF117">
        <v>0.48662675937940492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0.25301451774095368</v>
      </c>
      <c r="E118">
        <v>0.36034963718586771</v>
      </c>
      <c r="N118">
        <v>0.29111233335148767</v>
      </c>
      <c r="O118">
        <v>0.50673826089315366</v>
      </c>
      <c r="CV118">
        <v>0.35505197617961504</v>
      </c>
      <c r="CW118">
        <v>0.53191404373521034</v>
      </c>
      <c r="DE118">
        <v>0.52362394003634183</v>
      </c>
      <c r="DF118">
        <v>0.5006739535420387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0.28288294976777656</v>
      </c>
      <c r="E119">
        <v>0.40082031295542075</v>
      </c>
      <c r="N119">
        <v>0.16443628723000875</v>
      </c>
      <c r="O119">
        <v>0.44298182761746308</v>
      </c>
      <c r="CV119">
        <v>0.60659904394084185</v>
      </c>
      <c r="CW119">
        <v>0.61909785564703845</v>
      </c>
      <c r="DE119">
        <v>0.88000000000000012</v>
      </c>
      <c r="DF119">
        <v>0.55727289945875214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0.46649926025629501</v>
      </c>
      <c r="E120">
        <v>0.52611053297831212</v>
      </c>
      <c r="N120">
        <v>0.60467245076147003</v>
      </c>
      <c r="O120">
        <v>0.54678134902100028</v>
      </c>
      <c r="CV120">
        <v>0.58073705425028788</v>
      </c>
      <c r="CW120">
        <v>0.44565513553301406</v>
      </c>
      <c r="DE120">
        <v>0.59361651013467509</v>
      </c>
      <c r="DF120">
        <v>0.6381397718457763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0.60467245076147003</v>
      </c>
      <c r="E121">
        <v>0.5416415013842808</v>
      </c>
      <c r="N121">
        <v>0.81244809224926051</v>
      </c>
      <c r="O121">
        <v>0.59787595431561869</v>
      </c>
      <c r="CV121">
        <v>0.28805182754335767</v>
      </c>
      <c r="CW121">
        <v>0.40757793066242487</v>
      </c>
      <c r="DE121">
        <v>0.63277751863640352</v>
      </c>
      <c r="DF121">
        <v>0.54389007544360501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0.7699824382755841</v>
      </c>
      <c r="E122">
        <v>0.56314984951219327</v>
      </c>
      <c r="N122">
        <v>0.68077113395232502</v>
      </c>
      <c r="O122">
        <v>0.54463479212585775</v>
      </c>
      <c r="CV122">
        <v>0.68077113395232502</v>
      </c>
      <c r="CW122">
        <v>0.54771624737086944</v>
      </c>
      <c r="DE122">
        <v>0.12939200189010253</v>
      </c>
      <c r="DF122">
        <v>0.47892459793436815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0.81244809224926051</v>
      </c>
      <c r="E123">
        <v>0.63482707896844826</v>
      </c>
      <c r="N123">
        <v>0.46753463666992268</v>
      </c>
      <c r="O123">
        <v>0.56902323557191137</v>
      </c>
      <c r="CV123">
        <v>0.38304346202253947</v>
      </c>
      <c r="CW123">
        <v>0.48002092711176769</v>
      </c>
      <c r="DE123">
        <v>0.62229175668892533</v>
      </c>
      <c r="DF123">
        <v>0.58926292731053342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0.67510701958419217</v>
      </c>
      <c r="E124">
        <v>0.56661820674448249</v>
      </c>
      <c r="N124">
        <v>0.38814857969882743</v>
      </c>
      <c r="O124">
        <v>0.49621478145728926</v>
      </c>
      <c r="CV124">
        <v>0.25579062169460798</v>
      </c>
      <c r="CW124">
        <v>0.52098939011817869</v>
      </c>
      <c r="DE124">
        <v>0.85831613881077673</v>
      </c>
      <c r="DF124">
        <v>0.58991564566449017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0.44015280840760745</v>
      </c>
      <c r="E125">
        <v>0.48238952872239238</v>
      </c>
      <c r="N125">
        <v>0.63130749134606889</v>
      </c>
      <c r="O125">
        <v>0.61921955009825669</v>
      </c>
      <c r="CV125">
        <v>0.74558512678504529</v>
      </c>
      <c r="CW125">
        <v>0.53834630322048627</v>
      </c>
      <c r="DE125">
        <v>0.67779320694188583</v>
      </c>
      <c r="DF125">
        <v>0.54903699893393387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0.38814857969882743</v>
      </c>
      <c r="E126">
        <v>0.46804946056983288</v>
      </c>
      <c r="N126">
        <v>0.69413872926125175</v>
      </c>
      <c r="O126">
        <v>0.54471138113537931</v>
      </c>
      <c r="CV126">
        <v>0.59888115925504981</v>
      </c>
      <c r="CW126">
        <v>0.56155129268824877</v>
      </c>
      <c r="DE126">
        <v>0.5369217406373219</v>
      </c>
      <c r="DF126">
        <v>0.51589850898553491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0.40828157510842333</v>
      </c>
      <c r="E127">
        <v>0.5132367382518519</v>
      </c>
      <c r="N127">
        <v>0.6914006844846079</v>
      </c>
      <c r="O127">
        <v>0.60257349479128786</v>
      </c>
      <c r="CV127">
        <v>0.57975981218975936</v>
      </c>
      <c r="CW127">
        <v>0.55635478208900391</v>
      </c>
      <c r="DE127">
        <v>0.23958913306809887</v>
      </c>
      <c r="DF127">
        <v>0.53738654117263152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0.33275689806210684</v>
      </c>
      <c r="E128">
        <v>0.52877123694518802</v>
      </c>
      <c r="N128">
        <v>0.66302019908923715</v>
      </c>
      <c r="O128">
        <v>0.57849746312536665</v>
      </c>
      <c r="CV128">
        <v>0.62874611688335025</v>
      </c>
      <c r="CW128">
        <v>0.67801376333899299</v>
      </c>
      <c r="DE128">
        <v>0.31146150408326867</v>
      </c>
      <c r="DF128">
        <v>0.4914792237482899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0.58914930850003933</v>
      </c>
      <c r="E129">
        <v>0.53275346294870285</v>
      </c>
      <c r="N129">
        <v>0.73384425570718981</v>
      </c>
      <c r="O129">
        <v>0.61019477517060117</v>
      </c>
      <c r="CV129">
        <v>0.45132172699603901</v>
      </c>
      <c r="CW129">
        <v>0.52039748899790494</v>
      </c>
      <c r="DE129">
        <v>0.46659041887764507</v>
      </c>
      <c r="DF129">
        <v>0.58673148405696307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0.66600870684534796</v>
      </c>
      <c r="E130">
        <v>0.56547268723465083</v>
      </c>
      <c r="N130">
        <v>0.32836936521744486</v>
      </c>
      <c r="O130">
        <v>0.52922284531449726</v>
      </c>
      <c r="CV130">
        <v>0.83424122860785244</v>
      </c>
      <c r="CW130">
        <v>0.599700667552309</v>
      </c>
      <c r="DE130">
        <v>0.58073705425028788</v>
      </c>
      <c r="DF130">
        <v>0.47451920945134823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0.57906610751379861</v>
      </c>
      <c r="E131">
        <v>0.56921275003204619</v>
      </c>
      <c r="N131">
        <v>0.52362394003634183</v>
      </c>
      <c r="O131">
        <v>0.50747111001459799</v>
      </c>
      <c r="CV131">
        <v>0.51829435108155419</v>
      </c>
      <c r="CW131">
        <v>0.63809711742378405</v>
      </c>
      <c r="DE131">
        <v>0.70462749055857465</v>
      </c>
      <c r="DF131">
        <v>0.54963354740147841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0.29111233335148767</v>
      </c>
      <c r="E132">
        <v>0.47099613322997524</v>
      </c>
      <c r="N132">
        <v>0.6877680019476502</v>
      </c>
      <c r="O132">
        <v>0.55823331100247808</v>
      </c>
      <c r="CV132">
        <v>0.60338570549987947</v>
      </c>
      <c r="CW132">
        <v>0.52596500563346371</v>
      </c>
      <c r="DE132">
        <v>0.25301451774095368</v>
      </c>
      <c r="DF132">
        <v>0.47098055556948598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0.25579062169460798</v>
      </c>
      <c r="E133">
        <v>0.50548591771060025</v>
      </c>
      <c r="N133">
        <v>0.47399856218281433</v>
      </c>
      <c r="O133">
        <v>0.49137741873004348</v>
      </c>
      <c r="CV133">
        <v>0.4751968682027613</v>
      </c>
      <c r="CW133">
        <v>0.55895529258002596</v>
      </c>
      <c r="DE133">
        <v>0.4751968682027613</v>
      </c>
      <c r="DF133">
        <v>0.55512929440888148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0.38304346202253947</v>
      </c>
      <c r="E134">
        <v>0.47722737897967271</v>
      </c>
      <c r="N134">
        <v>0.58945491194329924</v>
      </c>
      <c r="O134">
        <v>0.56194467805075043</v>
      </c>
      <c r="CV134">
        <v>0.56222114066277662</v>
      </c>
      <c r="CW134">
        <v>0.52932795741104222</v>
      </c>
      <c r="DE134">
        <v>0.46753463666992268</v>
      </c>
      <c r="DF134">
        <v>0.54213012378086711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0.88000000000000012</v>
      </c>
      <c r="E135">
        <v>0.60948697518085748</v>
      </c>
      <c r="N135">
        <v>0.52135343725349226</v>
      </c>
      <c r="O135">
        <v>0.47014542308228641</v>
      </c>
      <c r="CV135">
        <v>0.12605943959615651</v>
      </c>
      <c r="CW135">
        <v>0.55842917153722982</v>
      </c>
      <c r="DE135">
        <v>0.53584244447657914</v>
      </c>
      <c r="DF135">
        <v>0.49269903518952496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0.8323709885526378</v>
      </c>
      <c r="E136">
        <v>0.60621938829347999</v>
      </c>
      <c r="N136">
        <v>0.60338570549987947</v>
      </c>
      <c r="O136">
        <v>0.52370329703235818</v>
      </c>
      <c r="CV136">
        <v>0.58905507133429558</v>
      </c>
      <c r="CW136">
        <v>0.52052590918855735</v>
      </c>
      <c r="DE136">
        <v>0.6877680019476502</v>
      </c>
      <c r="DF136">
        <v>0.55148559583586221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0.49</v>
      </c>
      <c r="E137">
        <v>0.53990927408785416</v>
      </c>
      <c r="N137">
        <v>0.83424122860785244</v>
      </c>
      <c r="O137">
        <v>0.57543729589024795</v>
      </c>
      <c r="CV137">
        <v>0.33496878908134831</v>
      </c>
      <c r="CW137">
        <v>0.42606502657236689</v>
      </c>
      <c r="DE137">
        <v>0.28352761297434403</v>
      </c>
      <c r="DF137">
        <v>0.47098055556948598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0.4751968682027613</v>
      </c>
      <c r="E138">
        <v>0.56551793527623684</v>
      </c>
      <c r="N138">
        <v>0.50476022257386211</v>
      </c>
      <c r="O138">
        <v>0.49019925611047449</v>
      </c>
      <c r="CV138">
        <v>0.28288294976777656</v>
      </c>
      <c r="CW138">
        <v>0.4364852258671259</v>
      </c>
      <c r="DE138">
        <v>0.63277751863640352</v>
      </c>
      <c r="DF138">
        <v>0.59473505240074265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0.17794765547607855</v>
      </c>
      <c r="E139">
        <v>0.431026030763276</v>
      </c>
      <c r="N139">
        <v>0.33275689806210684</v>
      </c>
      <c r="O139">
        <v>0.58153412967699714</v>
      </c>
      <c r="CV139">
        <v>0.52678113306752417</v>
      </c>
      <c r="CW139">
        <v>0.52868959659542536</v>
      </c>
      <c r="DE139">
        <v>0.74558512678504529</v>
      </c>
      <c r="DF139">
        <v>0.51623715650967616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0.46753463666992268</v>
      </c>
      <c r="E140">
        <v>0.53452634844393687</v>
      </c>
      <c r="N140">
        <v>0.57906610751379861</v>
      </c>
      <c r="O140">
        <v>0.6323812631920066</v>
      </c>
      <c r="CV140">
        <v>0.46649926025629501</v>
      </c>
      <c r="CW140">
        <v>0.58756865643380196</v>
      </c>
      <c r="DE140">
        <v>0.61</v>
      </c>
      <c r="DF140">
        <v>0.49360216387247213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0.23958913306809887</v>
      </c>
      <c r="E141">
        <v>0.50821455342858102</v>
      </c>
      <c r="N141">
        <v>0.54563655104489672</v>
      </c>
      <c r="O141">
        <v>0.54949931495877047</v>
      </c>
      <c r="CV141">
        <v>0.60467245076147003</v>
      </c>
      <c r="CW141">
        <v>0.55535645424467328</v>
      </c>
      <c r="DE141">
        <v>0.68475800134654241</v>
      </c>
      <c r="DF141">
        <v>0.56530471927577097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0.45369123432850372</v>
      </c>
      <c r="E142">
        <v>0.52058250430292385</v>
      </c>
      <c r="N142">
        <v>0.51829435108155419</v>
      </c>
      <c r="O142">
        <v>0.63008194851382648</v>
      </c>
      <c r="CV142">
        <v>0.49081466833748716</v>
      </c>
      <c r="CW142">
        <v>0.50594645446551056</v>
      </c>
      <c r="DE142">
        <v>0.51829435108155419</v>
      </c>
      <c r="DF142">
        <v>0.60213415497399359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0.43235723938589293</v>
      </c>
      <c r="E143">
        <v>0.43636870049329873</v>
      </c>
      <c r="N143">
        <v>0.60911817067030305</v>
      </c>
      <c r="O143">
        <v>0.5986325466528285</v>
      </c>
      <c r="CV143">
        <v>0.38054277693501282</v>
      </c>
      <c r="CW143">
        <v>0.55130209587142076</v>
      </c>
      <c r="DE143">
        <v>0.78011348791304247</v>
      </c>
      <c r="DF143">
        <v>0.60215885685739134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0.61885212574357107</v>
      </c>
      <c r="E144">
        <v>0.47737676099133669</v>
      </c>
      <c r="N144">
        <v>0.63277751863640352</v>
      </c>
      <c r="O144">
        <v>0.60011059012512225</v>
      </c>
      <c r="CV144">
        <v>0.53527876684486664</v>
      </c>
      <c r="CW144">
        <v>0.56773054681994295</v>
      </c>
      <c r="DE144">
        <v>0.16443628723000875</v>
      </c>
      <c r="DF144">
        <v>0.47298238535050857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0.60650455620570343</v>
      </c>
      <c r="E145">
        <v>0.52019561821565663</v>
      </c>
      <c r="N145">
        <v>0.50219018160456308</v>
      </c>
      <c r="O145">
        <v>0.56540437871899307</v>
      </c>
      <c r="CV145">
        <v>0.85831613881077673</v>
      </c>
      <c r="CW145">
        <v>0.63277056997112935</v>
      </c>
      <c r="DE145">
        <v>0.59888115925504981</v>
      </c>
      <c r="DF145">
        <v>0.55079978296352061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0.62874611688335025</v>
      </c>
      <c r="E146">
        <v>0.61779915386141815</v>
      </c>
      <c r="N146">
        <v>0.56610483138317191</v>
      </c>
      <c r="O146">
        <v>0.47248801404750845</v>
      </c>
      <c r="CV146">
        <v>0.46753463666992268</v>
      </c>
      <c r="CW146">
        <v>0.5705819042908632</v>
      </c>
      <c r="DE146">
        <v>0.6664931940208485</v>
      </c>
      <c r="DF146">
        <v>0.51438073273780438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0.45561851323613356</v>
      </c>
      <c r="E147">
        <v>0.50880850511661202</v>
      </c>
      <c r="N147">
        <v>0.49252488217185592</v>
      </c>
      <c r="O147">
        <v>0.45116987953085602</v>
      </c>
      <c r="CV147">
        <v>0.66302019908923715</v>
      </c>
      <c r="CW147">
        <v>0.5298307654859129</v>
      </c>
      <c r="DE147">
        <v>0.52135343725349226</v>
      </c>
      <c r="DF147">
        <v>0.49079951037670733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0.53527876684486664</v>
      </c>
      <c r="E148">
        <v>0.5632841688557777</v>
      </c>
      <c r="N148">
        <v>0.56222114066277662</v>
      </c>
      <c r="O148">
        <v>0.53577775361782753</v>
      </c>
      <c r="CV148">
        <v>0.50476022257386211</v>
      </c>
      <c r="CW148">
        <v>0.4684419378910859</v>
      </c>
      <c r="DE148">
        <v>0.3626197254938609</v>
      </c>
      <c r="DF148">
        <v>0.50860505094500308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0.98049340275808594</v>
      </c>
      <c r="E149">
        <v>0.61527205910257621</v>
      </c>
      <c r="N149">
        <v>0.40828157510842333</v>
      </c>
      <c r="O149">
        <v>0.53226287122645921</v>
      </c>
      <c r="CV149">
        <v>0.6664931940208485</v>
      </c>
      <c r="CW149">
        <v>0.54257679083543564</v>
      </c>
      <c r="DE149">
        <v>0.38304346202253947</v>
      </c>
      <c r="DF149">
        <v>0.49413952622864904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0.42203288435399205</v>
      </c>
      <c r="E150">
        <v>0.44900707126184225</v>
      </c>
      <c r="N150">
        <v>0.63406430154577398</v>
      </c>
      <c r="O150">
        <v>0.62887791838271978</v>
      </c>
      <c r="CV150">
        <v>0.37832898659085956</v>
      </c>
      <c r="CW150">
        <v>0.47501946635654996</v>
      </c>
      <c r="DE150">
        <v>0.14038206577463463</v>
      </c>
      <c r="DF150">
        <v>0.45682962920520159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0.35505197617961504</v>
      </c>
      <c r="E151">
        <v>0.54455748313064489</v>
      </c>
      <c r="N151">
        <v>0.62874611688335025</v>
      </c>
      <c r="O151">
        <v>0.65094104391239083</v>
      </c>
      <c r="CV151">
        <v>0.38814857969882743</v>
      </c>
      <c r="CW151">
        <v>0.47458035529004328</v>
      </c>
      <c r="DE151">
        <v>0.72230131171451473</v>
      </c>
      <c r="DF151">
        <v>0.52927730020166941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0.8225487306039323</v>
      </c>
      <c r="E152">
        <v>0.58537003144667465</v>
      </c>
      <c r="N152">
        <v>0.38304346202253947</v>
      </c>
      <c r="O152">
        <v>0.49344816215316067</v>
      </c>
      <c r="CV152">
        <v>0.3626197254938609</v>
      </c>
      <c r="CW152">
        <v>0.49381899383584349</v>
      </c>
      <c r="DE152">
        <v>0.53527876684486664</v>
      </c>
      <c r="DF152">
        <v>0.55015334548006678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0.28352761297434403</v>
      </c>
      <c r="E153">
        <v>0.36273308750484862</v>
      </c>
      <c r="N153">
        <v>0.41934568390443144</v>
      </c>
      <c r="O153">
        <v>0.57097311581927546</v>
      </c>
      <c r="CV153">
        <v>0.25301451774095368</v>
      </c>
      <c r="CW153">
        <v>0.40592977940328756</v>
      </c>
      <c r="DE153">
        <v>0.42203288435399205</v>
      </c>
      <c r="DF153">
        <v>0.47961952376187605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0.5369217406373219</v>
      </c>
      <c r="E154">
        <v>0.50152763747567886</v>
      </c>
      <c r="N154">
        <v>0.30663529246453314</v>
      </c>
      <c r="O154">
        <v>0.61019477517060117</v>
      </c>
      <c r="CV154">
        <v>0.62194023797294407</v>
      </c>
      <c r="CW154">
        <v>0.56813749340182551</v>
      </c>
      <c r="DE154">
        <v>0.62194023797294407</v>
      </c>
      <c r="DF154">
        <v>0.55091387078212661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0.52362394003634183</v>
      </c>
      <c r="E155">
        <v>0.48839400793564175</v>
      </c>
      <c r="N155">
        <v>0.45444125136688984</v>
      </c>
      <c r="O155">
        <v>0.52375087811188703</v>
      </c>
      <c r="CV155">
        <v>0.45369123432850372</v>
      </c>
      <c r="CW155">
        <v>0.54173768170310432</v>
      </c>
      <c r="DE155">
        <v>0.63406430154577398</v>
      </c>
      <c r="DF155">
        <v>0.58963804854479329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0.51829435108155419</v>
      </c>
      <c r="E156">
        <v>0.58147020922166781</v>
      </c>
      <c r="N156">
        <v>0.29569193266068405</v>
      </c>
      <c r="O156">
        <v>0.49623793830346991</v>
      </c>
      <c r="CV156">
        <v>0.64777728275158686</v>
      </c>
      <c r="CW156">
        <v>0.56948800070299399</v>
      </c>
      <c r="DE156">
        <v>0.38054277693501282</v>
      </c>
      <c r="DF156">
        <v>0.55356642346684748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0.80246271642076716</v>
      </c>
      <c r="E157">
        <v>0.59474522367173055</v>
      </c>
      <c r="N157">
        <v>0.58287654357039265</v>
      </c>
      <c r="O157">
        <v>0.44773694912212381</v>
      </c>
      <c r="CV157">
        <v>0.4023006349244469</v>
      </c>
      <c r="CW157">
        <v>0.47012440721386678</v>
      </c>
      <c r="DE157">
        <v>0.49252488217185592</v>
      </c>
      <c r="DF157">
        <v>0.48126703538457216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0.74558512678504529</v>
      </c>
      <c r="E158">
        <v>0.5448174444617917</v>
      </c>
      <c r="N158">
        <v>0.38054277693501282</v>
      </c>
      <c r="O158">
        <v>0.5727557172183757</v>
      </c>
      <c r="CV158">
        <v>0.49</v>
      </c>
      <c r="CW158">
        <v>0.53518172310703793</v>
      </c>
      <c r="DE158">
        <v>0.88000000000000012</v>
      </c>
      <c r="DF158">
        <v>0.57001603449349536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0.58287654357039265</v>
      </c>
      <c r="E159">
        <v>0.45151738477272063</v>
      </c>
      <c r="N159">
        <v>0.34327468858800614</v>
      </c>
      <c r="O159">
        <v>0.47447887557512325</v>
      </c>
      <c r="CV159">
        <v>0.66600870684534796</v>
      </c>
      <c r="CW159">
        <v>0.5669068475148612</v>
      </c>
      <c r="DE159">
        <v>0.59361651013467509</v>
      </c>
      <c r="DF159">
        <v>0.63074514132590642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0.68077113395232502</v>
      </c>
      <c r="E160">
        <v>0.52564763739824338</v>
      </c>
      <c r="N160">
        <v>0.28352761297434403</v>
      </c>
      <c r="O160">
        <v>0.41269309964975037</v>
      </c>
      <c r="CV160">
        <v>0.61</v>
      </c>
      <c r="CW160">
        <v>0.48232298574497601</v>
      </c>
      <c r="DE160">
        <v>0.21722895900805878</v>
      </c>
      <c r="DF160">
        <v>0.60423410905656005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0.63277751863640352</v>
      </c>
      <c r="E161">
        <v>0.6241411250273694</v>
      </c>
      <c r="N161">
        <v>0.49846584992178466</v>
      </c>
      <c r="O161">
        <v>0.56779123630462236</v>
      </c>
      <c r="CV161">
        <v>0.88000000000000012</v>
      </c>
      <c r="CW161">
        <v>0.61398478101120813</v>
      </c>
      <c r="DE161">
        <v>0.29111233335148767</v>
      </c>
      <c r="DF161">
        <v>0.49961723073348147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0.3469026965202473</v>
      </c>
      <c r="E162">
        <v>0.41947810786422257</v>
      </c>
      <c r="N162">
        <v>0.45264926694004554</v>
      </c>
      <c r="O162">
        <v>0.48881742916354404</v>
      </c>
      <c r="CV162">
        <v>0.44564380872302795</v>
      </c>
      <c r="CW162">
        <v>0.40592977940328756</v>
      </c>
      <c r="DE162">
        <v>0.12939200189010253</v>
      </c>
      <c r="DF162">
        <v>0.5576988986189142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0.64777728275158686</v>
      </c>
      <c r="E163">
        <v>0.57050514708421141</v>
      </c>
      <c r="N163">
        <v>0.30663529246453314</v>
      </c>
      <c r="O163">
        <v>0.57443264282121609</v>
      </c>
      <c r="CV163">
        <v>0.44015280840760745</v>
      </c>
      <c r="CW163">
        <v>0.46841206207697617</v>
      </c>
      <c r="DE163">
        <v>0.62229175668892533</v>
      </c>
      <c r="DF163">
        <v>0.52894319972798731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0.14038206577463463</v>
      </c>
      <c r="E164">
        <v>0.37036165630820989</v>
      </c>
      <c r="N164">
        <v>0.45561851323613356</v>
      </c>
      <c r="O164">
        <v>0.51948918985670278</v>
      </c>
      <c r="CV164">
        <v>0.39619273142626921</v>
      </c>
      <c r="CW164">
        <v>0.47159750660165267</v>
      </c>
      <c r="DE164">
        <v>0.85831613881077673</v>
      </c>
      <c r="DF164">
        <v>0.52327019142189546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0.66302019908923715</v>
      </c>
      <c r="E165">
        <v>0.54264187827163846</v>
      </c>
      <c r="N165">
        <v>0.28288294976777656</v>
      </c>
      <c r="O165">
        <v>0.49353369605467828</v>
      </c>
      <c r="CV165">
        <v>0.33275689806210684</v>
      </c>
      <c r="CW165">
        <v>0.51745519359543202</v>
      </c>
      <c r="DE165">
        <v>0.67779320694188583</v>
      </c>
      <c r="DF165">
        <v>0.55047375966550927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0.60911817067030305</v>
      </c>
      <c r="E166">
        <v>0.57799875262614564</v>
      </c>
      <c r="N166">
        <v>0.17794765547607855</v>
      </c>
      <c r="O166">
        <v>0.48990907290706287</v>
      </c>
      <c r="CV166">
        <v>0.60911817067030305</v>
      </c>
      <c r="CW166">
        <v>0.62095415941774101</v>
      </c>
      <c r="DE166">
        <v>0.5369217406373219</v>
      </c>
      <c r="DF166">
        <v>0.58908095616713818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0.45444125136688984</v>
      </c>
      <c r="E167">
        <v>0.52279839207925916</v>
      </c>
      <c r="N167">
        <v>0.46659041887764507</v>
      </c>
      <c r="O167">
        <v>0.5815678334210358</v>
      </c>
      <c r="CV167">
        <v>0.97</v>
      </c>
      <c r="CW167">
        <v>0.67924850913611234</v>
      </c>
      <c r="DE167">
        <v>0.23958913306809887</v>
      </c>
      <c r="DF167">
        <v>0.53103092176171873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0.63911382754460588</v>
      </c>
      <c r="E168">
        <v>0.61087860815115125</v>
      </c>
      <c r="N168">
        <v>0.38304346202253947</v>
      </c>
      <c r="O168">
        <v>0.50575969897861772</v>
      </c>
      <c r="CV168">
        <v>0.65712614062158681</v>
      </c>
      <c r="CW168">
        <v>0.62975863302475321</v>
      </c>
      <c r="DE168">
        <v>0.31146150408326867</v>
      </c>
      <c r="DF168">
        <v>0.52061977525848824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0.50204476168648526</v>
      </c>
      <c r="E169">
        <v>0.51166824074905604</v>
      </c>
      <c r="N169">
        <v>0.29637179485140447</v>
      </c>
      <c r="O169">
        <v>0.4957940612871572</v>
      </c>
      <c r="CV169">
        <v>0.78011348791304247</v>
      </c>
      <c r="CW169">
        <v>0.67719205627581569</v>
      </c>
      <c r="DE169">
        <v>0.46659041887764507</v>
      </c>
      <c r="DF169">
        <v>0.54983560711589163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0.47399856218281433</v>
      </c>
      <c r="E170">
        <v>0.48924943205481219</v>
      </c>
      <c r="N170">
        <v>0.61073927837106645</v>
      </c>
      <c r="O170">
        <v>0.49978870831752609</v>
      </c>
      <c r="CV170">
        <v>0.12939200189010253</v>
      </c>
      <c r="CW170">
        <v>0.44912949734267049</v>
      </c>
      <c r="DE170">
        <v>0.58073705425028788</v>
      </c>
      <c r="DF170">
        <v>0.54444550080531495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0.97</v>
      </c>
      <c r="E171">
        <v>0.63351514838032164</v>
      </c>
      <c r="N171">
        <v>0.52645979493954764</v>
      </c>
      <c r="O171">
        <v>0.50245524042522172</v>
      </c>
      <c r="CV171">
        <v>0.3469026965202473</v>
      </c>
      <c r="CW171">
        <v>0.44931856787925251</v>
      </c>
      <c r="DE171">
        <v>0.70462749055857465</v>
      </c>
      <c r="DF171">
        <v>0.51604084516177351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0.16443628723000875</v>
      </c>
      <c r="E172">
        <v>0.36848990635500734</v>
      </c>
      <c r="N172">
        <v>0.60650455620570343</v>
      </c>
      <c r="O172">
        <v>0.54454310131384576</v>
      </c>
      <c r="CV172">
        <v>0.58914930850003933</v>
      </c>
      <c r="CW172">
        <v>0.52396988924617249</v>
      </c>
      <c r="DE172">
        <v>0.25301451774095368</v>
      </c>
      <c r="DF172">
        <v>0.47765649619878692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0.58945491194329924</v>
      </c>
      <c r="E173">
        <v>0.55333812491555534</v>
      </c>
      <c r="N173">
        <v>0.38054277693501282</v>
      </c>
      <c r="O173">
        <v>0.58370702128459273</v>
      </c>
      <c r="CV173">
        <v>0.54563655104489672</v>
      </c>
      <c r="CW173">
        <v>0.53152823545305605</v>
      </c>
      <c r="DE173">
        <v>0.4751968682027613</v>
      </c>
      <c r="DF173">
        <v>0.53603083978514521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0.63130749134606889</v>
      </c>
      <c r="E174">
        <v>0.63078549505115644</v>
      </c>
      <c r="N174">
        <v>0.64522355477623838</v>
      </c>
      <c r="O174">
        <v>0.4991723411221764</v>
      </c>
      <c r="CV174">
        <v>0.8323709885526378</v>
      </c>
      <c r="CW174">
        <v>0.57814104897746221</v>
      </c>
      <c r="DE174">
        <v>0.46753463666992268</v>
      </c>
      <c r="DF174">
        <v>0.53195056818190634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0.44564380872302795</v>
      </c>
      <c r="E175">
        <v>0.36103862588414304</v>
      </c>
      <c r="N175">
        <v>0.49846584992178466</v>
      </c>
      <c r="O175">
        <v>0.5804659057503202</v>
      </c>
      <c r="CV175">
        <v>0.64522355477623838</v>
      </c>
      <c r="CW175">
        <v>0.45879231171061202</v>
      </c>
      <c r="DE175">
        <v>0.53584244447657914</v>
      </c>
      <c r="DF175">
        <v>0.6116548549369405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0.52678113306752417</v>
      </c>
      <c r="E176">
        <v>0.55945561101873842</v>
      </c>
      <c r="N176">
        <v>0.4659897375337344</v>
      </c>
      <c r="O176">
        <v>0.59176148380383564</v>
      </c>
      <c r="CV176">
        <v>0.21722895900805878</v>
      </c>
      <c r="CW176">
        <v>0.57724622768260947</v>
      </c>
      <c r="DE176">
        <v>0.6877680019476502</v>
      </c>
      <c r="DF176">
        <v>0.56953608388206722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0.29569193266068405</v>
      </c>
      <c r="E177">
        <v>0.48141608369040267</v>
      </c>
      <c r="N177">
        <v>0.47399856218281433</v>
      </c>
      <c r="O177">
        <v>0.50806380116795202</v>
      </c>
      <c r="CV177">
        <v>0.5369217406373219</v>
      </c>
      <c r="CW177">
        <v>0.48841601196979278</v>
      </c>
      <c r="DE177">
        <v>0.28352761297434403</v>
      </c>
      <c r="DF177">
        <v>0.54012946752657509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0.53584244447657914</v>
      </c>
      <c r="E178">
        <v>0.47328696892710009</v>
      </c>
      <c r="N178">
        <v>0.33275689806210684</v>
      </c>
      <c r="O178">
        <v>0.5625523448682801</v>
      </c>
      <c r="CV178">
        <v>0.63277751863640352</v>
      </c>
      <c r="CW178">
        <v>0.62492618590660987</v>
      </c>
      <c r="DE178">
        <v>0.63277751863640352</v>
      </c>
      <c r="DF178">
        <v>0.57173533086857053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0.45916197054820534</v>
      </c>
      <c r="E179">
        <v>0.54250532732793177</v>
      </c>
      <c r="N179">
        <v>0.73384425570718981</v>
      </c>
      <c r="O179">
        <v>0.58063367676612276</v>
      </c>
      <c r="CV179">
        <v>0.54108231719314159</v>
      </c>
      <c r="CW179">
        <v>0.51970152559272831</v>
      </c>
      <c r="DE179">
        <v>0.74558512678504529</v>
      </c>
      <c r="DF179">
        <v>0.53541608002058116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0.46659041887764507</v>
      </c>
      <c r="E180">
        <v>0.56996961632163579</v>
      </c>
      <c r="N180">
        <v>0.52362394003634183</v>
      </c>
      <c r="O180">
        <v>0.52574754819431235</v>
      </c>
      <c r="CV180">
        <v>0.29569193266068405</v>
      </c>
      <c r="CW180">
        <v>0.47960526277094306</v>
      </c>
      <c r="DE180">
        <v>0.61</v>
      </c>
      <c r="DF180">
        <v>0.49791547050087409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0.4023006349244469</v>
      </c>
      <c r="E181">
        <v>0.48432591696691035</v>
      </c>
      <c r="N181">
        <v>0.50219018160456308</v>
      </c>
      <c r="O181">
        <v>0.57733185829705247</v>
      </c>
      <c r="CV181">
        <v>0.4268403044648228</v>
      </c>
      <c r="CW181">
        <v>0.47361378794295073</v>
      </c>
      <c r="DE181">
        <v>0.68475800134654241</v>
      </c>
      <c r="DF181">
        <v>0.53723774650694467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>
        <v>0.33275689806210684</v>
      </c>
      <c r="E182">
        <v>0.53996224853485519</v>
      </c>
      <c r="N182">
        <v>0.63406430154577398</v>
      </c>
      <c r="O182">
        <v>0.57872175948408544</v>
      </c>
      <c r="CV182">
        <v>0.4268403044648228</v>
      </c>
      <c r="CW182">
        <v>0.48450648086534753</v>
      </c>
      <c r="DE182">
        <v>0.51829435108155419</v>
      </c>
      <c r="DF182">
        <v>0.6116548549369405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0.63130749134606889</v>
      </c>
      <c r="E183">
        <v>0.61808502605436799</v>
      </c>
      <c r="N183">
        <v>0.43235723938589293</v>
      </c>
      <c r="O183">
        <v>0.49115744457440458</v>
      </c>
      <c r="CV183">
        <v>0.49</v>
      </c>
      <c r="CW183">
        <v>0.50549457704583944</v>
      </c>
      <c r="DE183">
        <v>0.78011348791304247</v>
      </c>
      <c r="DF183">
        <v>0.59395220893249523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0.44564380872302795</v>
      </c>
      <c r="E184">
        <v>0.4462691948053803</v>
      </c>
      <c r="N184">
        <v>0.52135343725349226</v>
      </c>
      <c r="O184">
        <v>0.50597331135433976</v>
      </c>
      <c r="CV184">
        <v>0.42203288435399205</v>
      </c>
      <c r="CW184">
        <v>0.44246712517601694</v>
      </c>
      <c r="DE184">
        <v>0.16443628723000875</v>
      </c>
      <c r="DF184">
        <v>0.51992466792117198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0.17794765547607855</v>
      </c>
      <c r="E185">
        <v>0.41683242761821787</v>
      </c>
      <c r="N185">
        <v>0.31146150408326867</v>
      </c>
      <c r="O185">
        <v>0.49923368088713693</v>
      </c>
      <c r="CV185">
        <v>0.7699824382755841</v>
      </c>
      <c r="CW185">
        <v>0.55432818267558026</v>
      </c>
      <c r="DE185">
        <v>0.59888115925504981</v>
      </c>
      <c r="DF185">
        <v>0.54173675627952433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0.45264926694004554</v>
      </c>
      <c r="E186">
        <v>0.4528640666915732</v>
      </c>
      <c r="N186">
        <v>0.63911382754460588</v>
      </c>
      <c r="O186">
        <v>0.5936938505573337</v>
      </c>
      <c r="CV186">
        <v>0.45916197054820534</v>
      </c>
      <c r="CW186">
        <v>0.54850586157221515</v>
      </c>
      <c r="DE186">
        <v>0.6664931940208485</v>
      </c>
      <c r="DF186">
        <v>0.52037193198343989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0.52362394003634183</v>
      </c>
      <c r="E187">
        <v>0.50533735238960786</v>
      </c>
      <c r="N187">
        <v>0.34327468858800614</v>
      </c>
      <c r="O187">
        <v>0.49898431238624347</v>
      </c>
      <c r="CV187">
        <v>0.58914930850003933</v>
      </c>
      <c r="CW187">
        <v>0.50928246684401923</v>
      </c>
      <c r="DE187">
        <v>0.52135343725349226</v>
      </c>
      <c r="DF187">
        <v>0.49033877486147331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0.25301451774095368</v>
      </c>
      <c r="E188">
        <v>0.44097989300327273</v>
      </c>
      <c r="N188">
        <v>0.59361651013467509</v>
      </c>
      <c r="O188">
        <v>0.62305396184805639</v>
      </c>
      <c r="CV188">
        <v>0.83424122860785244</v>
      </c>
      <c r="CW188">
        <v>0.62018608037927181</v>
      </c>
      <c r="DE188">
        <v>0.3626197254938609</v>
      </c>
      <c r="DF188">
        <v>0.50458868594245254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0.62229175668892533</v>
      </c>
      <c r="E189">
        <v>0.56712787864525149</v>
      </c>
      <c r="N189">
        <v>0.41097387394245644</v>
      </c>
      <c r="O189">
        <v>0.49887606754019093</v>
      </c>
      <c r="CV189">
        <v>0.41097387394245644</v>
      </c>
      <c r="CW189">
        <v>0.45425886023632933</v>
      </c>
      <c r="DE189">
        <v>0.38304346202253947</v>
      </c>
      <c r="DF189">
        <v>0.51817338376127342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0.4751968682027613</v>
      </c>
      <c r="E190">
        <v>0.55201481168582112</v>
      </c>
      <c r="N190">
        <v>0.28805182754335767</v>
      </c>
      <c r="O190">
        <v>0.49359691452887611</v>
      </c>
      <c r="CV190">
        <v>0.37654962089251187</v>
      </c>
      <c r="CW190">
        <v>0.45959096737936594</v>
      </c>
      <c r="DE190">
        <v>0.14038206577463463</v>
      </c>
      <c r="DF190">
        <v>0.54674813989361393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0.57906610751379861</v>
      </c>
      <c r="E191">
        <v>0.58083160345905649</v>
      </c>
      <c r="N191">
        <v>0.3469026965202473</v>
      </c>
      <c r="O191">
        <v>0.47855840880218981</v>
      </c>
      <c r="CV191">
        <v>0.98049340275808594</v>
      </c>
      <c r="CW191">
        <v>0.65162343181798277</v>
      </c>
      <c r="DE191">
        <v>0.72230131171451473</v>
      </c>
      <c r="DF191">
        <v>0.51877102715545886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0.65712614062158681</v>
      </c>
      <c r="E192">
        <v>0.58180594312019229</v>
      </c>
      <c r="N192">
        <v>0.37832898659085956</v>
      </c>
      <c r="O192">
        <v>0.51249576096329841</v>
      </c>
      <c r="CV192">
        <v>0.44015280840760745</v>
      </c>
      <c r="CW192">
        <v>0.47313769980484882</v>
      </c>
      <c r="DE192">
        <v>0.53527876684486664</v>
      </c>
      <c r="DF192">
        <v>0.5102616942485444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0.56222114066277662</v>
      </c>
      <c r="E193">
        <v>0.55262486130102728</v>
      </c>
      <c r="N193">
        <v>0.65712614062158681</v>
      </c>
      <c r="O193">
        <v>0.58001089839459075</v>
      </c>
      <c r="CV193">
        <v>0.57975981218975936</v>
      </c>
      <c r="CW193">
        <v>0.5529725993043022</v>
      </c>
      <c r="DE193">
        <v>0.42203288435399205</v>
      </c>
      <c r="DF193">
        <v>0.56100300227765609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0.38304346202253947</v>
      </c>
      <c r="E194">
        <v>0.48205944217804031</v>
      </c>
      <c r="N194">
        <v>0.58914930850003933</v>
      </c>
      <c r="O194">
        <v>0.54024108613831223</v>
      </c>
      <c r="CV194">
        <v>0.45264926694004554</v>
      </c>
      <c r="CW194">
        <v>0.44584608919955365</v>
      </c>
      <c r="DE194">
        <v>0.62194023797294407</v>
      </c>
      <c r="DF194">
        <v>0.53766077528536649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0.51829435108155419</v>
      </c>
      <c r="E195">
        <v>0.55623347006898138</v>
      </c>
      <c r="N195">
        <v>0.54399087624336961</v>
      </c>
      <c r="O195">
        <v>0.50176072830548257</v>
      </c>
      <c r="CV195">
        <v>0.58945491194329924</v>
      </c>
      <c r="CW195">
        <v>0.54241891196401959</v>
      </c>
      <c r="DE195">
        <v>0.63406430154577398</v>
      </c>
      <c r="DF195">
        <v>0.50876615666605163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0.12605943959615651</v>
      </c>
      <c r="E196">
        <v>0.53921433242812344</v>
      </c>
      <c r="N196">
        <v>0.28352761297434403</v>
      </c>
      <c r="O196">
        <v>0.49289562904844836</v>
      </c>
      <c r="CV196">
        <v>0.61</v>
      </c>
      <c r="CW196">
        <v>0.48890186333642338</v>
      </c>
      <c r="DE196">
        <v>0.38054277693501282</v>
      </c>
      <c r="DF196">
        <v>0.59925097936151794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0.73384425570718981</v>
      </c>
      <c r="E197">
        <v>0.56130461908971185</v>
      </c>
      <c r="N197">
        <v>0.60467245076147003</v>
      </c>
      <c r="O197">
        <v>0.55156569172342274</v>
      </c>
      <c r="CV197">
        <v>0.38814857969882743</v>
      </c>
      <c r="CW197">
        <v>0.46051514206857402</v>
      </c>
      <c r="DE197">
        <v>0.49252488217185592</v>
      </c>
      <c r="DF197">
        <v>0.54715802664056068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0.29637179485140447</v>
      </c>
      <c r="E198">
        <v>0.43313704330019775</v>
      </c>
      <c r="N198">
        <v>0.98049340275808594</v>
      </c>
      <c r="O198">
        <v>0.62307370914486437</v>
      </c>
      <c r="CV198">
        <v>0.56222114066277662</v>
      </c>
      <c r="CW198">
        <v>0.52947618390603524</v>
      </c>
      <c r="DE198">
        <v>0.88000000000000012</v>
      </c>
      <c r="DF198">
        <v>0.55823783199226207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0.59361651013467509</v>
      </c>
      <c r="E199">
        <v>0.62622317567924046</v>
      </c>
      <c r="N199">
        <v>0.66302019908923715</v>
      </c>
      <c r="O199">
        <v>0.54783866141221338</v>
      </c>
      <c r="CV199">
        <v>0.31146150408326867</v>
      </c>
      <c r="CW199">
        <v>0.4158948490961733</v>
      </c>
      <c r="DE199">
        <v>0.59361651013467509</v>
      </c>
      <c r="DF199">
        <v>0.54615662624207573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0.41097387394245644</v>
      </c>
      <c r="E200">
        <v>0.44315025258878377</v>
      </c>
      <c r="N200">
        <v>0.16443628723000875</v>
      </c>
      <c r="O200">
        <v>0.49359691452887611</v>
      </c>
      <c r="CV200">
        <v>0.39619273142626921</v>
      </c>
      <c r="CW200">
        <v>0.4850438295004238</v>
      </c>
      <c r="DE200">
        <v>0.21722895900805878</v>
      </c>
      <c r="DF200">
        <v>0.54168769278869844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0.46659041887764507</v>
      </c>
      <c r="E201">
        <v>0.57419644220387189</v>
      </c>
      <c r="N201">
        <v>0.59888115925504981</v>
      </c>
      <c r="O201">
        <v>0.58228199930884927</v>
      </c>
      <c r="CV201">
        <v>0.68077113395232502</v>
      </c>
      <c r="CW201">
        <v>0.5102623805612897</v>
      </c>
      <c r="DE201">
        <v>0.29111233335148767</v>
      </c>
      <c r="DF201">
        <v>0.53797934029615047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0.68077113395232502</v>
      </c>
      <c r="E202">
        <v>0.5411591009980844</v>
      </c>
      <c r="N202">
        <v>0.31146150408326867</v>
      </c>
      <c r="O202">
        <v>0.44254884946705331</v>
      </c>
      <c r="CV202">
        <v>0.47179058011274028</v>
      </c>
      <c r="CW202">
        <v>0.49065201871787228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0.56610483138317191</v>
      </c>
      <c r="E203">
        <v>0.47937749187469375</v>
      </c>
      <c r="N203">
        <v>0.63130749134606889</v>
      </c>
      <c r="O203">
        <v>0.6717017776328511</v>
      </c>
      <c r="CV203">
        <v>0.60650455620570343</v>
      </c>
      <c r="CW203">
        <v>0.5266352401995924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0.61885212574357107</v>
      </c>
      <c r="E204">
        <v>0.47062225229820209</v>
      </c>
      <c r="N204">
        <v>0.51829435108155419</v>
      </c>
      <c r="O204">
        <v>0.56812828751706945</v>
      </c>
      <c r="CV204">
        <v>0.45444125136688984</v>
      </c>
      <c r="CW204">
        <v>0.50816347970299602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0.5369217406373219</v>
      </c>
      <c r="E205">
        <v>0.4948726268601536</v>
      </c>
      <c r="N205">
        <v>0.49081466833748716</v>
      </c>
      <c r="O205">
        <v>0.47281863218635345</v>
      </c>
      <c r="CV205">
        <v>0.63406430154577398</v>
      </c>
      <c r="CW205">
        <v>0.62095913136105385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0.29569193266068405</v>
      </c>
      <c r="E206">
        <v>0.48669611009352026</v>
      </c>
      <c r="N206">
        <v>0.64777728275158686</v>
      </c>
      <c r="O206">
        <v>0.58463416241398469</v>
      </c>
      <c r="CV206">
        <v>0.97</v>
      </c>
      <c r="CW206">
        <v>0.6490501526841217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0.53584244447657914</v>
      </c>
      <c r="E207">
        <v>0.49506512460284319</v>
      </c>
      <c r="N207">
        <v>0.67510701958419217</v>
      </c>
      <c r="O207">
        <v>0.5706608210344174</v>
      </c>
      <c r="CV207">
        <v>0.34327468858800614</v>
      </c>
      <c r="CW207">
        <v>0.48524734671918929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0.47495338673855692</v>
      </c>
      <c r="E208">
        <v>0.48113360814186357</v>
      </c>
      <c r="N208">
        <v>0.45561851323613356</v>
      </c>
      <c r="O208">
        <v>0.48719998540374942</v>
      </c>
      <c r="CV208">
        <v>0.4659897375337344</v>
      </c>
      <c r="CW208">
        <v>0.54503619412948834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0.67510701958419217</v>
      </c>
      <c r="E209">
        <v>0.56374216725887227</v>
      </c>
      <c r="N209">
        <v>0.61163193295589768</v>
      </c>
      <c r="O209">
        <v>0.45179323230580448</v>
      </c>
      <c r="CV209">
        <v>0.43235723938589293</v>
      </c>
      <c r="CW209">
        <v>0.43876154946390228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0.88000000000000012</v>
      </c>
      <c r="E210">
        <v>0.60966465516838064</v>
      </c>
      <c r="N210">
        <v>0.44564380872302795</v>
      </c>
      <c r="O210">
        <v>0.36286611361693588</v>
      </c>
      <c r="CV210">
        <v>0.63130749134606889</v>
      </c>
      <c r="CW210">
        <v>0.56901672676386039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0.60338570549987947</v>
      </c>
      <c r="E211">
        <v>0.5656427886443478</v>
      </c>
      <c r="N211">
        <v>0.53527876684486664</v>
      </c>
      <c r="O211">
        <v>0.57637975892149851</v>
      </c>
      <c r="CV211">
        <v>0.73384425570718981</v>
      </c>
      <c r="CW211">
        <v>0.59910677484011987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0.58914930850003933</v>
      </c>
      <c r="E212">
        <v>0.55159087195913636</v>
      </c>
      <c r="N212">
        <v>0.33275689806210684</v>
      </c>
      <c r="O212">
        <v>0.53097954771175504</v>
      </c>
      <c r="CV212">
        <v>0.4751968682027613</v>
      </c>
      <c r="CW212">
        <v>0.53807141998266239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0.42203288435399205</v>
      </c>
      <c r="E213">
        <v>0.47238146628186317</v>
      </c>
      <c r="N213">
        <v>0.28805182754335767</v>
      </c>
      <c r="O213">
        <v>0.39271008898386883</v>
      </c>
      <c r="CV213">
        <v>0.58287654357039265</v>
      </c>
      <c r="CW213">
        <v>0.44489549348759089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0.63911382754460588</v>
      </c>
      <c r="E214">
        <v>0.57621787395451907</v>
      </c>
      <c r="N214">
        <v>0.65712614062158681</v>
      </c>
      <c r="O214">
        <v>0.52878332555165186</v>
      </c>
      <c r="CV214">
        <v>0.67510701958419217</v>
      </c>
      <c r="CW214">
        <v>0.55850875580934078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0.66600870684534796</v>
      </c>
      <c r="E215">
        <v>0.56130743949460127</v>
      </c>
      <c r="N215">
        <v>0.98049340275808594</v>
      </c>
      <c r="O215">
        <v>0.64265488610914689</v>
      </c>
      <c r="CV215">
        <v>0.60338570549987947</v>
      </c>
      <c r="CW215">
        <v>0.50914623171568774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0.35505197617961504</v>
      </c>
      <c r="E216">
        <v>0.53765832827243887</v>
      </c>
      <c r="N216">
        <v>0.42203288435399205</v>
      </c>
      <c r="O216">
        <v>0.4410087202685688</v>
      </c>
      <c r="CV216">
        <v>0.74558512678504529</v>
      </c>
      <c r="CW216">
        <v>0.5521417260421021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0.63277751863640352</v>
      </c>
      <c r="E217">
        <v>0.60047752375757202</v>
      </c>
      <c r="N217">
        <v>0.43235723938589293</v>
      </c>
      <c r="O217">
        <v>0.43377584749585429</v>
      </c>
      <c r="CV217">
        <v>0.52135343725349226</v>
      </c>
      <c r="CW217">
        <v>0.46977641165240386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0.66302019908923715</v>
      </c>
      <c r="E218">
        <v>0.55791345268452952</v>
      </c>
      <c r="N218">
        <v>0.61</v>
      </c>
      <c r="O218">
        <v>0.46091667891858246</v>
      </c>
      <c r="CV218">
        <v>0.62229175668892533</v>
      </c>
      <c r="CW218">
        <v>0.58611038070146626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0.53527876684486664</v>
      </c>
      <c r="E219">
        <v>0.55747898228537385</v>
      </c>
      <c r="N219">
        <v>0.4751968682027613</v>
      </c>
      <c r="O219">
        <v>0.58562039306899272</v>
      </c>
      <c r="CV219">
        <v>0.28352761297434403</v>
      </c>
      <c r="CW219">
        <v>0.34728953166626719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0.21722895900805878</v>
      </c>
      <c r="E220">
        <v>0.55490501859374175</v>
      </c>
      <c r="N220">
        <v>0.32836936521744486</v>
      </c>
      <c r="O220">
        <v>0.51455460051320312</v>
      </c>
      <c r="CV220">
        <v>0.25301451774095368</v>
      </c>
      <c r="CW220">
        <v>0.35047622117865873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0.4659897375337344</v>
      </c>
      <c r="E221">
        <v>0.56821575173935535</v>
      </c>
      <c r="N221">
        <v>0.58905507133429558</v>
      </c>
      <c r="O221">
        <v>0.45658791554127215</v>
      </c>
      <c r="CV221">
        <v>0.54108231719314159</v>
      </c>
      <c r="CW221">
        <v>0.51238560745556794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0.49081466833748716</v>
      </c>
      <c r="E222">
        <v>0.49312702735518849</v>
      </c>
      <c r="N222">
        <v>0.57975981218975936</v>
      </c>
      <c r="O222">
        <v>0.56957232085348042</v>
      </c>
      <c r="CV222">
        <v>0.65712614062158681</v>
      </c>
      <c r="CW222">
        <v>0.57871506695061259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0.3626197254938609</v>
      </c>
      <c r="E223">
        <v>0.45069969739844273</v>
      </c>
      <c r="N223">
        <v>0.7699824382755841</v>
      </c>
      <c r="O223">
        <v>0.55161581713228969</v>
      </c>
      <c r="CV223">
        <v>0.61885212574357107</v>
      </c>
      <c r="CW223">
        <v>0.47624698490743811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0.4268403044648228</v>
      </c>
      <c r="E224">
        <v>0.49557556672964076</v>
      </c>
      <c r="N224">
        <v>0.80246271642076716</v>
      </c>
      <c r="O224">
        <v>0.59636624493709312</v>
      </c>
      <c r="CV224">
        <v>0.57906610751379861</v>
      </c>
      <c r="CW224">
        <v>0.63562057495794777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01" x14ac:dyDescent="0.25">
      <c r="D225">
        <v>0.8225487306039323</v>
      </c>
      <c r="E225">
        <v>0.5731682463616834</v>
      </c>
      <c r="N225">
        <v>0.23958913306809887</v>
      </c>
      <c r="O225">
        <v>0.56005529845762303</v>
      </c>
      <c r="CV225">
        <v>0.81244809224926051</v>
      </c>
      <c r="CW225">
        <v>0.65456768368022988</v>
      </c>
    </row>
    <row r="226" spans="4:101" x14ac:dyDescent="0.25">
      <c r="D226">
        <v>0.72230131171451473</v>
      </c>
      <c r="E226">
        <v>0.57508337275620558</v>
      </c>
      <c r="N226">
        <v>0.37832898659085956</v>
      </c>
      <c r="O226">
        <v>0.4769279031366086</v>
      </c>
      <c r="CV226">
        <v>0.85831613881077673</v>
      </c>
      <c r="CW226">
        <v>0.62810761907885138</v>
      </c>
    </row>
    <row r="227" spans="4:101" x14ac:dyDescent="0.25">
      <c r="D227">
        <v>0.4023006349244469</v>
      </c>
      <c r="E227">
        <v>0.4846092215852697</v>
      </c>
      <c r="N227">
        <v>0.62229175668892533</v>
      </c>
      <c r="O227">
        <v>0.57787612762906826</v>
      </c>
      <c r="CV227">
        <v>0.50204476168648526</v>
      </c>
      <c r="CW227">
        <v>0.51930765228012976</v>
      </c>
    </row>
    <row r="228" spans="4:101" x14ac:dyDescent="0.25">
      <c r="D228">
        <v>0.49</v>
      </c>
      <c r="E228">
        <v>0.54268010235618869</v>
      </c>
      <c r="N228">
        <v>0.29569193266068405</v>
      </c>
      <c r="O228">
        <v>0.45257909352252101</v>
      </c>
      <c r="CV228">
        <v>0.46649926025629501</v>
      </c>
      <c r="CW228">
        <v>0.5521936302022149</v>
      </c>
    </row>
    <row r="229" spans="4:101" x14ac:dyDescent="0.25">
      <c r="D229">
        <v>0.58287654357039265</v>
      </c>
      <c r="E229">
        <v>0.4669374876595474</v>
      </c>
      <c r="N229">
        <v>0.45264926694004554</v>
      </c>
      <c r="O229">
        <v>0.44553824351914173</v>
      </c>
      <c r="CV229">
        <v>0.16443628723000875</v>
      </c>
      <c r="CW229">
        <v>0.34848548778138205</v>
      </c>
    </row>
    <row r="230" spans="4:101" x14ac:dyDescent="0.25">
      <c r="D230">
        <v>0.58945491194329924</v>
      </c>
      <c r="E230">
        <v>0.55523390376762927</v>
      </c>
      <c r="N230">
        <v>0.58914930850003933</v>
      </c>
      <c r="O230">
        <v>0.51273780706784455</v>
      </c>
      <c r="CV230">
        <v>0.55358520138487521</v>
      </c>
      <c r="CW230">
        <v>0.48876170557829612</v>
      </c>
    </row>
    <row r="231" spans="4:101" x14ac:dyDescent="0.25">
      <c r="D231">
        <v>0.6664931940208485</v>
      </c>
      <c r="E231">
        <v>0.56029069054753811</v>
      </c>
      <c r="N231">
        <v>0.45369123432850372</v>
      </c>
      <c r="O231">
        <v>0.52902203803080405</v>
      </c>
      <c r="CV231">
        <v>0.32836936521744486</v>
      </c>
      <c r="CW231">
        <v>0.48870308176201643</v>
      </c>
    </row>
    <row r="232" spans="4:101" x14ac:dyDescent="0.25">
      <c r="D232">
        <v>0.8323709885526378</v>
      </c>
      <c r="E232">
        <v>0.58484173099952319</v>
      </c>
      <c r="N232">
        <v>0.67779320694188583</v>
      </c>
      <c r="O232">
        <v>0.53529449741315127</v>
      </c>
      <c r="CV232">
        <v>0.38304346202253947</v>
      </c>
      <c r="CW232">
        <v>0.48316869547398872</v>
      </c>
    </row>
    <row r="233" spans="4:101" x14ac:dyDescent="0.25">
      <c r="D233">
        <v>0.67779320694188583</v>
      </c>
      <c r="E233">
        <v>0.58949721778952058</v>
      </c>
      <c r="N233">
        <v>0.38304346202253947</v>
      </c>
      <c r="O233">
        <v>0.46742848385111752</v>
      </c>
      <c r="CV233">
        <v>0.38054277693501282</v>
      </c>
      <c r="CW233">
        <v>0.53130810981948162</v>
      </c>
    </row>
    <row r="234" spans="4:101" x14ac:dyDescent="0.25">
      <c r="D234">
        <v>0.39619273142626921</v>
      </c>
      <c r="E234">
        <v>0.50294700540606119</v>
      </c>
      <c r="N234">
        <v>0.66302019908923715</v>
      </c>
      <c r="O234">
        <v>0.52609805016182853</v>
      </c>
      <c r="CV234">
        <v>0.5369217406373219</v>
      </c>
      <c r="CW234">
        <v>0.51977810123145141</v>
      </c>
    </row>
    <row r="235" spans="4:101" x14ac:dyDescent="0.25">
      <c r="D235">
        <v>0.6914006844846079</v>
      </c>
      <c r="E235">
        <v>0.59291159339402999</v>
      </c>
      <c r="N235">
        <v>0.61073927837106645</v>
      </c>
      <c r="O235">
        <v>0.45614588175417259</v>
      </c>
      <c r="CV235">
        <v>0.60467245076147003</v>
      </c>
      <c r="CW235">
        <v>0.53586558310915577</v>
      </c>
    </row>
    <row r="236" spans="4:101" x14ac:dyDescent="0.25">
      <c r="D236">
        <v>0.45561851323613356</v>
      </c>
      <c r="E236">
        <v>0.53484876318585239</v>
      </c>
      <c r="N236">
        <v>0.56222114066277662</v>
      </c>
      <c r="O236">
        <v>0.51552977712697434</v>
      </c>
      <c r="CV236">
        <v>0.54563655104489672</v>
      </c>
      <c r="CW236">
        <v>0.50913823363746646</v>
      </c>
    </row>
    <row r="237" spans="4:101" x14ac:dyDescent="0.25">
      <c r="D237">
        <v>0.50476022257386211</v>
      </c>
      <c r="E237">
        <v>0.49489611068369022</v>
      </c>
      <c r="N237">
        <v>0.97</v>
      </c>
      <c r="O237">
        <v>0.59118415206195918</v>
      </c>
      <c r="CV237">
        <v>0.33275689806210684</v>
      </c>
      <c r="CW237">
        <v>0.54487383969343672</v>
      </c>
    </row>
    <row r="238" spans="4:101" x14ac:dyDescent="0.25">
      <c r="D238">
        <v>0.46649926025629501</v>
      </c>
      <c r="E238">
        <v>0.53909674525142903</v>
      </c>
      <c r="N238">
        <v>0.41934568390443144</v>
      </c>
      <c r="O238">
        <v>0.57929987793792936</v>
      </c>
      <c r="CV238">
        <v>0.80246271642076716</v>
      </c>
      <c r="CW238">
        <v>0.62407433794446443</v>
      </c>
    </row>
    <row r="239" spans="4:101" x14ac:dyDescent="0.25">
      <c r="D239">
        <v>0.98049340275808594</v>
      </c>
      <c r="E239">
        <v>0.6240520607279314</v>
      </c>
      <c r="N239">
        <v>0.57906610751379861</v>
      </c>
      <c r="O239">
        <v>0.5537044680440335</v>
      </c>
      <c r="CV239">
        <v>0.8225487306039323</v>
      </c>
      <c r="CW239">
        <v>0.61501649452319218</v>
      </c>
    </row>
    <row r="240" spans="4:101" x14ac:dyDescent="0.25">
      <c r="D240">
        <v>0.53013419465475176</v>
      </c>
      <c r="E240">
        <v>0.55292447083785656</v>
      </c>
      <c r="N240">
        <v>0.60911817067030305</v>
      </c>
      <c r="O240">
        <v>0.61824230822755355</v>
      </c>
      <c r="CV240">
        <v>0.40828157510842333</v>
      </c>
      <c r="CW240">
        <v>0.49973215670101206</v>
      </c>
    </row>
    <row r="241" spans="4:101" x14ac:dyDescent="0.25">
      <c r="D241">
        <v>0.38054277693501282</v>
      </c>
      <c r="E241">
        <v>0.5420865057700609</v>
      </c>
      <c r="N241">
        <v>0.60338570549987947</v>
      </c>
      <c r="O241">
        <v>0.49461060027838133</v>
      </c>
      <c r="CV241">
        <v>0.28288294976777656</v>
      </c>
      <c r="CW241">
        <v>0.38628956321370017</v>
      </c>
    </row>
    <row r="242" spans="4:101" x14ac:dyDescent="0.25">
      <c r="D242">
        <v>0.60441088865919246</v>
      </c>
      <c r="E242">
        <v>0.5313603760308282</v>
      </c>
      <c r="N242">
        <v>0.55358520138487521</v>
      </c>
      <c r="O242">
        <v>0.50272046441117035</v>
      </c>
      <c r="CV242">
        <v>0.44564380872302795</v>
      </c>
      <c r="CW242">
        <v>0.3538667988989711</v>
      </c>
    </row>
    <row r="243" spans="4:101" x14ac:dyDescent="0.25">
      <c r="D243">
        <v>0.61</v>
      </c>
      <c r="E243">
        <v>0.50094706969353042</v>
      </c>
      <c r="N243">
        <v>0.29111233335148767</v>
      </c>
      <c r="O243">
        <v>0.51817552735183892</v>
      </c>
      <c r="CV243">
        <v>0.28805182754335767</v>
      </c>
      <c r="CW243">
        <v>0.36993124455878157</v>
      </c>
    </row>
    <row r="244" spans="4:101" x14ac:dyDescent="0.25">
      <c r="D244">
        <v>0.40828157510842333</v>
      </c>
      <c r="E244">
        <v>0.5326767317299983</v>
      </c>
      <c r="N244">
        <v>0.54399087624336961</v>
      </c>
      <c r="O244">
        <v>0.45870550968326945</v>
      </c>
      <c r="CV244">
        <v>0.58905507133429558</v>
      </c>
      <c r="CW244">
        <v>0.49923401941808482</v>
      </c>
    </row>
    <row r="245" spans="4:101" x14ac:dyDescent="0.25">
      <c r="D245">
        <v>0.28805182754335767</v>
      </c>
      <c r="E245">
        <v>0.44648600827705931</v>
      </c>
      <c r="N245">
        <v>0.47399856218281433</v>
      </c>
      <c r="O245">
        <v>0.48585612371421971</v>
      </c>
      <c r="CV245">
        <v>0.30663529246453314</v>
      </c>
      <c r="CW245">
        <v>0.56346003255212274</v>
      </c>
    </row>
    <row r="246" spans="4:101" x14ac:dyDescent="0.25">
      <c r="D246">
        <v>0.41934568390443144</v>
      </c>
      <c r="E246">
        <v>0.54796022508612974</v>
      </c>
      <c r="N246">
        <v>0.8225487306039323</v>
      </c>
      <c r="O246">
        <v>0.58856142725349581</v>
      </c>
      <c r="CV246">
        <v>0.50219018160456308</v>
      </c>
      <c r="CW246">
        <v>0.55275896275962388</v>
      </c>
    </row>
    <row r="247" spans="4:101" x14ac:dyDescent="0.25">
      <c r="D247">
        <v>0.52135343725349226</v>
      </c>
      <c r="E247">
        <v>0.47808234497729352</v>
      </c>
      <c r="N247">
        <v>0.7699824382755841</v>
      </c>
      <c r="O247">
        <v>0.53783082256675674</v>
      </c>
      <c r="CV247">
        <v>0.64777728275158686</v>
      </c>
      <c r="CW247">
        <v>0.56247622299296829</v>
      </c>
    </row>
    <row r="248" spans="4:101" x14ac:dyDescent="0.25">
      <c r="D248">
        <v>0.49846584992178466</v>
      </c>
      <c r="E248">
        <v>0.56111967271064211</v>
      </c>
      <c r="N248">
        <v>0.61885212574357107</v>
      </c>
      <c r="O248">
        <v>0.46672092246225683</v>
      </c>
      <c r="CV248">
        <v>0.29637179485140447</v>
      </c>
      <c r="CW248">
        <v>0.34286729559143136</v>
      </c>
    </row>
    <row r="249" spans="4:101" x14ac:dyDescent="0.25">
      <c r="D249">
        <v>0.32836936521744486</v>
      </c>
      <c r="E249">
        <v>0.50285268278937933</v>
      </c>
      <c r="N249">
        <v>0.60650455620570343</v>
      </c>
      <c r="O249">
        <v>0.52144299166310315</v>
      </c>
      <c r="CV249">
        <v>0.17794765547607855</v>
      </c>
      <c r="CW249">
        <v>0.4229728922197642</v>
      </c>
    </row>
    <row r="250" spans="4:101" x14ac:dyDescent="0.25">
      <c r="D250">
        <v>0.62874611688335025</v>
      </c>
      <c r="E250">
        <v>0.60700028985278842</v>
      </c>
      <c r="N250">
        <v>0.6914006844846079</v>
      </c>
      <c r="O250">
        <v>0.62520889128010126</v>
      </c>
      <c r="CV250">
        <v>0.51829435108155419</v>
      </c>
      <c r="CW250">
        <v>0.60559773760027169</v>
      </c>
    </row>
    <row r="251" spans="4:101" x14ac:dyDescent="0.25">
      <c r="D251">
        <v>0.74558512678504529</v>
      </c>
      <c r="E251">
        <v>0.56050332406525083</v>
      </c>
      <c r="N251">
        <v>0.67510701958419217</v>
      </c>
      <c r="O251">
        <v>0.56897009418123645</v>
      </c>
      <c r="CV251">
        <v>0.49252488217185592</v>
      </c>
      <c r="CW251">
        <v>0.45429486146129733</v>
      </c>
    </row>
    <row r="252" spans="4:101" x14ac:dyDescent="0.25">
      <c r="D252">
        <v>0.70462749055857465</v>
      </c>
      <c r="E252">
        <v>0.5626210072467932</v>
      </c>
      <c r="N252">
        <v>0.4659897375337344</v>
      </c>
      <c r="O252">
        <v>0.56194561743380822</v>
      </c>
      <c r="CV252">
        <v>0.45561851323613356</v>
      </c>
      <c r="CW252">
        <v>0.49127059223705499</v>
      </c>
    </row>
    <row r="253" spans="4:101" x14ac:dyDescent="0.25">
      <c r="D253">
        <v>0.3469026965202473</v>
      </c>
      <c r="E253">
        <v>0.41111080732427757</v>
      </c>
      <c r="N253">
        <v>0.70462749055857465</v>
      </c>
      <c r="O253">
        <v>0.56573836892751683</v>
      </c>
      <c r="CV253">
        <v>0.3469026965202473</v>
      </c>
      <c r="CW253">
        <v>0.40962186299290354</v>
      </c>
    </row>
    <row r="254" spans="4:101" x14ac:dyDescent="0.25">
      <c r="D254">
        <v>0.49252488217185592</v>
      </c>
      <c r="E254">
        <v>0.45878802630872589</v>
      </c>
      <c r="N254">
        <v>0.16443628723000875</v>
      </c>
      <c r="O254">
        <v>0.42056248266365781</v>
      </c>
      <c r="CV254">
        <v>0.29111233335148767</v>
      </c>
      <c r="CW254">
        <v>0.46047311492474863</v>
      </c>
    </row>
    <row r="255" spans="4:101" x14ac:dyDescent="0.25">
      <c r="D255">
        <v>0.60650455620570343</v>
      </c>
      <c r="E255">
        <v>0.55051426600261</v>
      </c>
      <c r="N255">
        <v>0.45264926694004554</v>
      </c>
      <c r="O255">
        <v>0.4588616598465714</v>
      </c>
      <c r="CV255">
        <v>0.4023006349244469</v>
      </c>
      <c r="CW255">
        <v>0.46251060676393585</v>
      </c>
    </row>
    <row r="256" spans="4:101" x14ac:dyDescent="0.25">
      <c r="D256">
        <v>0.58073705425028788</v>
      </c>
      <c r="E256">
        <v>0.44847433842281459</v>
      </c>
      <c r="N256">
        <v>0.37654962089251187</v>
      </c>
      <c r="O256">
        <v>0.45807779236211821</v>
      </c>
      <c r="CV256">
        <v>0.58073705425028788</v>
      </c>
      <c r="CW256">
        <v>0.39485633753089056</v>
      </c>
    </row>
    <row r="257" spans="4:101" x14ac:dyDescent="0.25">
      <c r="D257">
        <v>0.61073927837106645</v>
      </c>
      <c r="E257">
        <v>0.51468475161325178</v>
      </c>
      <c r="N257">
        <v>0.63130749134606889</v>
      </c>
      <c r="O257">
        <v>0.64935813675939036</v>
      </c>
      <c r="CV257">
        <v>0.45369123432850372</v>
      </c>
      <c r="CW257">
        <v>0.5094452074642779</v>
      </c>
    </row>
    <row r="258" spans="4:101" x14ac:dyDescent="0.25">
      <c r="D258">
        <v>0.60659904394084185</v>
      </c>
      <c r="E258">
        <v>0.59588459612435107</v>
      </c>
      <c r="N258">
        <v>0.47495338673855692</v>
      </c>
      <c r="O258">
        <v>0.46883743019652568</v>
      </c>
      <c r="CV258">
        <v>0.25579062169460798</v>
      </c>
      <c r="CW258">
        <v>0.51997024611224574</v>
      </c>
    </row>
    <row r="259" spans="4:101" x14ac:dyDescent="0.25">
      <c r="D259">
        <v>0.57975981218975936</v>
      </c>
      <c r="E259">
        <v>0.55602733266326276</v>
      </c>
      <c r="N259">
        <v>0.53584244447657914</v>
      </c>
      <c r="O259">
        <v>0.50184481694549177</v>
      </c>
      <c r="CV259">
        <v>0.53584244447657914</v>
      </c>
      <c r="CW259">
        <v>0.45641496043299928</v>
      </c>
    </row>
    <row r="260" spans="4:101" x14ac:dyDescent="0.25">
      <c r="D260">
        <v>0.6877680019476502</v>
      </c>
      <c r="E260">
        <v>0.54732377637748197</v>
      </c>
      <c r="N260">
        <v>0.34327468858800614</v>
      </c>
      <c r="O260">
        <v>0.47271778413094945</v>
      </c>
      <c r="CV260">
        <v>0.66302019908923715</v>
      </c>
      <c r="CW260">
        <v>0.55621348320828001</v>
      </c>
    </row>
    <row r="261" spans="4:101" x14ac:dyDescent="0.25">
      <c r="D261">
        <v>0.68475800134654241</v>
      </c>
      <c r="E261">
        <v>0.56508041277787846</v>
      </c>
      <c r="N261">
        <v>0.68475800134654241</v>
      </c>
      <c r="O261">
        <v>0.58729759695091621</v>
      </c>
      <c r="CV261">
        <v>0.12605943959615651</v>
      </c>
      <c r="CW261">
        <v>0.53303768651424888</v>
      </c>
    </row>
    <row r="262" spans="4:101" x14ac:dyDescent="0.25">
      <c r="D262">
        <v>0.85831613881077673</v>
      </c>
      <c r="E262">
        <v>0.59655980226572813</v>
      </c>
      <c r="N262">
        <v>0.59361651013467509</v>
      </c>
      <c r="O262">
        <v>0.67857573071754729</v>
      </c>
      <c r="CV262">
        <v>0.45132172699603901</v>
      </c>
      <c r="CW262">
        <v>0.49508474763394983</v>
      </c>
    </row>
    <row r="263" spans="4:101" x14ac:dyDescent="0.25">
      <c r="D263">
        <v>0.60911817067030305</v>
      </c>
      <c r="E263">
        <v>0.59460081641827578</v>
      </c>
      <c r="N263">
        <v>0.50204476168648526</v>
      </c>
      <c r="O263">
        <v>0.53921368285353466</v>
      </c>
      <c r="CV263">
        <v>0.35505197617961504</v>
      </c>
      <c r="CW263">
        <v>0.52504205022281203</v>
      </c>
    </row>
    <row r="264" spans="4:101" x14ac:dyDescent="0.25">
      <c r="D264">
        <v>0.55358520138487521</v>
      </c>
      <c r="E264">
        <v>0.52297039457219208</v>
      </c>
      <c r="N264">
        <v>0.60441088865919246</v>
      </c>
      <c r="O264">
        <v>0.50508216375654491</v>
      </c>
      <c r="CV264">
        <v>0.47495338673855692</v>
      </c>
      <c r="CW264">
        <v>0.46072305425540938</v>
      </c>
    </row>
    <row r="265" spans="4:101" x14ac:dyDescent="0.25">
      <c r="D265">
        <v>0.47399856218281433</v>
      </c>
      <c r="E265">
        <v>0.50168852682841258</v>
      </c>
      <c r="N265">
        <v>0.57906610751379861</v>
      </c>
      <c r="O265">
        <v>0.65403920621549083</v>
      </c>
      <c r="CV265">
        <v>0.46659041887764507</v>
      </c>
      <c r="CW265">
        <v>0.57387561759869898</v>
      </c>
    </row>
    <row r="266" spans="4:101" x14ac:dyDescent="0.25">
      <c r="D266">
        <v>0.12939200189010253</v>
      </c>
      <c r="E266">
        <v>0.41778619155926427</v>
      </c>
      <c r="N266">
        <v>0.31146150408326867</v>
      </c>
      <c r="O266">
        <v>0.46184853273117527</v>
      </c>
      <c r="CV266">
        <v>0.3626197254938609</v>
      </c>
      <c r="CW266">
        <v>0.4846483521093311</v>
      </c>
    </row>
    <row r="267" spans="4:101" x14ac:dyDescent="0.25">
      <c r="D267">
        <v>0.54399087624336961</v>
      </c>
      <c r="E267">
        <v>0.47242753040745966</v>
      </c>
      <c r="N267">
        <v>0.17794765547607855</v>
      </c>
      <c r="O267">
        <v>0.45201879476348261</v>
      </c>
      <c r="CV267">
        <v>0.60659904394084185</v>
      </c>
      <c r="CW267">
        <v>0.54689591850035635</v>
      </c>
    </row>
    <row r="268" spans="4:101" x14ac:dyDescent="0.25">
      <c r="D268">
        <v>0.33496878908134831</v>
      </c>
      <c r="E268">
        <v>0.43881347708041413</v>
      </c>
      <c r="N268">
        <v>0.63911382754460588</v>
      </c>
      <c r="O268">
        <v>0.55738832737609079</v>
      </c>
      <c r="CV268">
        <v>0.59888115925504981</v>
      </c>
      <c r="CW268">
        <v>0.55149018840965436</v>
      </c>
    </row>
    <row r="269" spans="4:101" x14ac:dyDescent="0.25">
      <c r="D269">
        <v>0.45369123432850372</v>
      </c>
      <c r="E269">
        <v>0.54620909464501721</v>
      </c>
      <c r="N269">
        <v>0.28352761297434403</v>
      </c>
      <c r="O269">
        <v>0.40767336962044137</v>
      </c>
      <c r="CV269">
        <v>0.6877680019476502</v>
      </c>
      <c r="CW269">
        <v>0.54172697200168163</v>
      </c>
    </row>
    <row r="270" spans="4:101" x14ac:dyDescent="0.25">
      <c r="D270">
        <v>0.34327468858800614</v>
      </c>
      <c r="E270">
        <v>0.45706568588330015</v>
      </c>
      <c r="N270">
        <v>0.32836936521744486</v>
      </c>
      <c r="O270">
        <v>0.53811834960394589</v>
      </c>
      <c r="CV270">
        <v>0.56610483138317191</v>
      </c>
      <c r="CW270">
        <v>0.47680483248960426</v>
      </c>
    </row>
    <row r="271" spans="4:101" x14ac:dyDescent="0.25">
      <c r="D271">
        <v>0.58905507133429558</v>
      </c>
      <c r="E271">
        <v>0.4836599017993406</v>
      </c>
      <c r="N271">
        <v>0.45916197054820534</v>
      </c>
      <c r="O271">
        <v>0.57028731442321312</v>
      </c>
      <c r="CV271">
        <v>0.14038206577463463</v>
      </c>
      <c r="CW271">
        <v>0.35870076005349538</v>
      </c>
    </row>
    <row r="272" spans="4:101" x14ac:dyDescent="0.25">
      <c r="D272">
        <v>0.59361651013467509</v>
      </c>
      <c r="E272">
        <v>0.65539233985428447</v>
      </c>
      <c r="N272">
        <v>0.23958913306809887</v>
      </c>
      <c r="O272">
        <v>0.5502734850183314</v>
      </c>
      <c r="CV272">
        <v>0.67510701958419217</v>
      </c>
      <c r="CW272">
        <v>0.5513907196630834</v>
      </c>
    </row>
    <row r="273" spans="4:101" x14ac:dyDescent="0.25">
      <c r="D273">
        <v>0.6664931940208485</v>
      </c>
      <c r="E273">
        <v>0.54215720651690169</v>
      </c>
      <c r="N273">
        <v>0.58945491194329924</v>
      </c>
      <c r="O273">
        <v>0.53638401050984863</v>
      </c>
      <c r="CV273">
        <v>0.47179058011274028</v>
      </c>
      <c r="CW273">
        <v>0.49897131388210353</v>
      </c>
    </row>
    <row r="274" spans="4:101" x14ac:dyDescent="0.25">
      <c r="D274">
        <v>0.97</v>
      </c>
      <c r="E274">
        <v>0.61624581620633356</v>
      </c>
      <c r="N274">
        <v>0.30663529246453314</v>
      </c>
      <c r="O274">
        <v>0.62245054939787581</v>
      </c>
      <c r="CV274">
        <v>0.64522355477623838</v>
      </c>
      <c r="CW274">
        <v>0.47515360775234633</v>
      </c>
    </row>
    <row r="275" spans="4:101" x14ac:dyDescent="0.25">
      <c r="D275">
        <v>0.14038206577463463</v>
      </c>
      <c r="E275">
        <v>0.40778702253255789</v>
      </c>
      <c r="N275">
        <v>0.49846584992178466</v>
      </c>
      <c r="O275">
        <v>0.55673522506020456</v>
      </c>
      <c r="CV275">
        <v>0.63911382754460588</v>
      </c>
      <c r="CW275">
        <v>0.564806451487192</v>
      </c>
    </row>
    <row r="276" spans="4:101" x14ac:dyDescent="0.25">
      <c r="D276">
        <v>0.29637179485140447</v>
      </c>
      <c r="E276">
        <v>0.41779686428406426</v>
      </c>
      <c r="N276">
        <v>0.61163193295589768</v>
      </c>
      <c r="O276">
        <v>0.46804597038329115</v>
      </c>
      <c r="CV276">
        <v>0.57906610751379861</v>
      </c>
      <c r="CW276">
        <v>0.60862795157161531</v>
      </c>
    </row>
    <row r="277" spans="4:101" x14ac:dyDescent="0.25">
      <c r="D277">
        <v>0.68475800134654241</v>
      </c>
      <c r="E277">
        <v>0.59819780160530911</v>
      </c>
      <c r="N277">
        <v>0.56610483138317191</v>
      </c>
      <c r="O277">
        <v>0.4656041182554494</v>
      </c>
      <c r="CV277">
        <v>0.97</v>
      </c>
      <c r="CW277">
        <v>0.59850937273330973</v>
      </c>
    </row>
    <row r="278" spans="4:101" x14ac:dyDescent="0.25">
      <c r="D278">
        <v>0.88000000000000012</v>
      </c>
      <c r="E278">
        <v>0.61241316792990741</v>
      </c>
      <c r="N278">
        <v>0.52362394003634183</v>
      </c>
      <c r="O278">
        <v>0.5121208123552129</v>
      </c>
      <c r="CV278">
        <v>0.17794765547607855</v>
      </c>
      <c r="CW278">
        <v>0.46434819343907807</v>
      </c>
    </row>
    <row r="279" spans="4:101" x14ac:dyDescent="0.25">
      <c r="D279">
        <v>0.4268403044648228</v>
      </c>
      <c r="E279">
        <v>0.50039830917066697</v>
      </c>
      <c r="N279">
        <v>0.43235723938589293</v>
      </c>
      <c r="O279">
        <v>0.46374456297964856</v>
      </c>
      <c r="CV279">
        <v>0.25579062169460798</v>
      </c>
      <c r="CW279">
        <v>0.54300448964013504</v>
      </c>
    </row>
    <row r="280" spans="4:101" x14ac:dyDescent="0.25">
      <c r="D280">
        <v>0.70462749055857465</v>
      </c>
      <c r="E280">
        <v>0.57565765727167428</v>
      </c>
      <c r="N280">
        <v>0.61073927837106645</v>
      </c>
      <c r="O280">
        <v>0.47397927818343766</v>
      </c>
      <c r="CV280">
        <v>0.8225487306039323</v>
      </c>
      <c r="CW280">
        <v>0.5950780405621473</v>
      </c>
    </row>
    <row r="281" spans="4:101" x14ac:dyDescent="0.25">
      <c r="D281">
        <v>0.62194023797294407</v>
      </c>
      <c r="E281">
        <v>0.56484214715526493</v>
      </c>
      <c r="N281">
        <v>0.41097387394245644</v>
      </c>
      <c r="O281">
        <v>0.46924071490311481</v>
      </c>
      <c r="CV281">
        <v>0.12605943959615651</v>
      </c>
      <c r="CW281">
        <v>0.54417721688396037</v>
      </c>
    </row>
    <row r="282" spans="4:101" x14ac:dyDescent="0.25">
      <c r="D282">
        <v>0.49</v>
      </c>
      <c r="E282">
        <v>0.54182583331176226</v>
      </c>
      <c r="N282">
        <v>0.66600870684534796</v>
      </c>
      <c r="O282">
        <v>0.5389055191885922</v>
      </c>
      <c r="CV282">
        <v>0.54399087624336961</v>
      </c>
      <c r="CW282">
        <v>0.4739224965967031</v>
      </c>
    </row>
    <row r="283" spans="4:101" x14ac:dyDescent="0.25">
      <c r="D283">
        <v>0.47179058011274028</v>
      </c>
      <c r="E283">
        <v>0.50883940394874305</v>
      </c>
      <c r="N283">
        <v>0.69413872926125175</v>
      </c>
      <c r="O283">
        <v>0.52790904748541989</v>
      </c>
      <c r="CV283">
        <v>0.66302019908923715</v>
      </c>
      <c r="CW283">
        <v>0.54890615010515564</v>
      </c>
    </row>
    <row r="284" spans="4:101" x14ac:dyDescent="0.25">
      <c r="D284">
        <v>0.41097387394245644</v>
      </c>
      <c r="E284">
        <v>0.46730687905331614</v>
      </c>
      <c r="N284">
        <v>0.61073927837106645</v>
      </c>
      <c r="O284">
        <v>0.48332991968850691</v>
      </c>
      <c r="CV284">
        <v>0.56610483138317191</v>
      </c>
      <c r="CW284">
        <v>0.48866630897017094</v>
      </c>
    </row>
    <row r="285" spans="4:101" x14ac:dyDescent="0.25">
      <c r="D285">
        <v>0.53527876684486664</v>
      </c>
      <c r="E285">
        <v>0.57037213163057499</v>
      </c>
      <c r="N285">
        <v>0.67779320694188583</v>
      </c>
      <c r="O285">
        <v>0.56572854709005682</v>
      </c>
      <c r="CV285">
        <v>0.83424122860785244</v>
      </c>
      <c r="CW285">
        <v>0.60352047394408181</v>
      </c>
    </row>
    <row r="286" spans="4:101" x14ac:dyDescent="0.25">
      <c r="D286">
        <v>0.78011348791304247</v>
      </c>
      <c r="E286">
        <v>0.61880344184094194</v>
      </c>
      <c r="N286">
        <v>0.29569193266068405</v>
      </c>
      <c r="O286">
        <v>0.51859096713958319</v>
      </c>
      <c r="CV286">
        <v>0.61163193295589768</v>
      </c>
      <c r="CW286">
        <v>0.49405251045336618</v>
      </c>
    </row>
    <row r="287" spans="4:101" x14ac:dyDescent="0.25">
      <c r="D287">
        <v>0.62229175668892533</v>
      </c>
      <c r="E287">
        <v>0.60423837822027249</v>
      </c>
      <c r="N287">
        <v>0.97</v>
      </c>
      <c r="O287">
        <v>0.56027336358877766</v>
      </c>
      <c r="CV287">
        <v>0.28288294976777656</v>
      </c>
      <c r="CW287">
        <v>0.45871256088416251</v>
      </c>
    </row>
    <row r="288" spans="4:101" x14ac:dyDescent="0.25">
      <c r="D288">
        <v>0.72230131171451473</v>
      </c>
      <c r="E288">
        <v>0.53739056001577412</v>
      </c>
      <c r="N288">
        <v>0.60441088865919246</v>
      </c>
      <c r="O288">
        <v>0.49215574439063431</v>
      </c>
      <c r="CV288">
        <v>0.49</v>
      </c>
      <c r="CW288">
        <v>0.53293256335440964</v>
      </c>
    </row>
    <row r="289" spans="4:101" x14ac:dyDescent="0.25">
      <c r="D289">
        <v>0.47495338673855692</v>
      </c>
      <c r="E289">
        <v>0.47863110348428112</v>
      </c>
      <c r="N289">
        <v>0.62194023797294407</v>
      </c>
      <c r="O289">
        <v>0.55811899137160825</v>
      </c>
      <c r="CV289">
        <v>0.35505197617961504</v>
      </c>
      <c r="CW289">
        <v>0.53896034089016764</v>
      </c>
    </row>
    <row r="290" spans="4:101" x14ac:dyDescent="0.25">
      <c r="D290">
        <v>0.57975981218975936</v>
      </c>
      <c r="E290">
        <v>0.57844765288938071</v>
      </c>
      <c r="N290">
        <v>0.47399856218281433</v>
      </c>
      <c r="O290">
        <v>0.4814739521415356</v>
      </c>
      <c r="CV290">
        <v>0.60441088865919246</v>
      </c>
      <c r="CW290">
        <v>0.50422497051397441</v>
      </c>
    </row>
    <row r="291" spans="4:101" x14ac:dyDescent="0.25">
      <c r="D291">
        <v>0.43235723938589293</v>
      </c>
      <c r="E291">
        <v>0.4553294440139885</v>
      </c>
      <c r="N291">
        <v>0.72230131171451473</v>
      </c>
      <c r="O291">
        <v>0.51068218642075591</v>
      </c>
      <c r="CV291">
        <v>0.4659897375337344</v>
      </c>
      <c r="CW291">
        <v>0.56319845704066851</v>
      </c>
    </row>
    <row r="292" spans="4:101" x14ac:dyDescent="0.25">
      <c r="D292">
        <v>0.54108231719314159</v>
      </c>
      <c r="E292">
        <v>0.52187649323199825</v>
      </c>
      <c r="N292">
        <v>0.53013419465475176</v>
      </c>
      <c r="O292">
        <v>0.54254579847326523</v>
      </c>
      <c r="CV292">
        <v>0.58905507133429558</v>
      </c>
      <c r="CW292">
        <v>0.51479464332874181</v>
      </c>
    </row>
    <row r="293" spans="4:101" x14ac:dyDescent="0.25">
      <c r="D293">
        <v>0.3626197254938609</v>
      </c>
      <c r="E293">
        <v>0.49612514612949615</v>
      </c>
      <c r="N293">
        <v>0.12939200189010253</v>
      </c>
      <c r="O293">
        <v>0.43582737304548319</v>
      </c>
      <c r="CV293">
        <v>0.56222114066277662</v>
      </c>
      <c r="CW293">
        <v>0.51426063852567339</v>
      </c>
    </row>
    <row r="294" spans="4:101" x14ac:dyDescent="0.25">
      <c r="D294">
        <v>0.60467245076147003</v>
      </c>
      <c r="E294">
        <v>0.55876213468211144</v>
      </c>
      <c r="N294">
        <v>0.63911382754460588</v>
      </c>
      <c r="O294">
        <v>0.55758422317855461</v>
      </c>
      <c r="CV294">
        <v>0.60911817067030305</v>
      </c>
      <c r="CW294">
        <v>0.5906283649958235</v>
      </c>
    </row>
    <row r="295" spans="4:101" x14ac:dyDescent="0.25">
      <c r="D295">
        <v>0.28805182754335767</v>
      </c>
      <c r="E295">
        <v>0.41269309964975037</v>
      </c>
      <c r="N295">
        <v>0.60911817067030305</v>
      </c>
      <c r="O295">
        <v>0.5532726832649083</v>
      </c>
      <c r="CV295">
        <v>0.60650455620570343</v>
      </c>
      <c r="CW295">
        <v>0.52603282679986485</v>
      </c>
    </row>
    <row r="296" spans="4:101" x14ac:dyDescent="0.25">
      <c r="D296">
        <v>0.45132172699603901</v>
      </c>
      <c r="E296">
        <v>0.50845243119388861</v>
      </c>
      <c r="N296">
        <v>0.52645979493954764</v>
      </c>
      <c r="O296">
        <v>0.46156697740373498</v>
      </c>
      <c r="CV296">
        <v>0.66600870684534796</v>
      </c>
      <c r="CW296">
        <v>0.55295624416712152</v>
      </c>
    </row>
    <row r="297" spans="4:101" x14ac:dyDescent="0.25">
      <c r="D297">
        <v>0.46659041887764507</v>
      </c>
      <c r="E297">
        <v>0.61121893037841024</v>
      </c>
      <c r="N297">
        <v>0.6914006844846079</v>
      </c>
      <c r="O297">
        <v>0.55115655305366384</v>
      </c>
      <c r="CV297">
        <v>0.58945491194329924</v>
      </c>
      <c r="CW297">
        <v>0.55055845217985488</v>
      </c>
    </row>
    <row r="298" spans="4:101" x14ac:dyDescent="0.25">
      <c r="D298">
        <v>0.3469026965202473</v>
      </c>
      <c r="E298">
        <v>0.43491207683812216</v>
      </c>
      <c r="N298">
        <v>0.49846584992178466</v>
      </c>
      <c r="O298">
        <v>0.56040436713735065</v>
      </c>
      <c r="CV298">
        <v>0.68077113395232502</v>
      </c>
      <c r="CW298">
        <v>0.53104679618506589</v>
      </c>
    </row>
    <row r="299" spans="4:101" x14ac:dyDescent="0.25">
      <c r="D299">
        <v>0.67779320694188583</v>
      </c>
      <c r="E299">
        <v>0.57665015535977093</v>
      </c>
      <c r="N299">
        <v>0.23958913306809887</v>
      </c>
      <c r="O299">
        <v>0.51646319156349774</v>
      </c>
      <c r="CV299">
        <v>0.73384425570718981</v>
      </c>
      <c r="CW299">
        <v>0.58996419868148298</v>
      </c>
    </row>
    <row r="300" spans="4:101" x14ac:dyDescent="0.25">
      <c r="D300">
        <v>0.12939200189010253</v>
      </c>
      <c r="E300">
        <v>0.43962576066436337</v>
      </c>
      <c r="N300">
        <v>0.50476022257386211</v>
      </c>
      <c r="O300">
        <v>0.5078756060016284</v>
      </c>
      <c r="CV300">
        <v>0.29637179485140447</v>
      </c>
      <c r="CW300">
        <v>0.47211330805280916</v>
      </c>
    </row>
    <row r="301" spans="4:101" x14ac:dyDescent="0.25">
      <c r="D301">
        <v>0.67510701958419217</v>
      </c>
      <c r="E301">
        <v>0.56834703965324995</v>
      </c>
      <c r="N301">
        <v>0.68475800134654241</v>
      </c>
      <c r="O301">
        <v>0.56995710721932946</v>
      </c>
      <c r="CV301">
        <v>0.54108231719314159</v>
      </c>
      <c r="CW301">
        <v>0.52142767619319774</v>
      </c>
    </row>
    <row r="302" spans="4:101" x14ac:dyDescent="0.25">
      <c r="D302">
        <v>0.37832898659085956</v>
      </c>
      <c r="E302">
        <v>0.50301418694228617</v>
      </c>
      <c r="N302">
        <v>0.78011348791304247</v>
      </c>
      <c r="O302">
        <v>0.61392945257393494</v>
      </c>
      <c r="CV302">
        <v>0.49081466833748716</v>
      </c>
      <c r="CW302">
        <v>0.50749881187710277</v>
      </c>
    </row>
    <row r="303" spans="4:101" x14ac:dyDescent="0.25">
      <c r="D303">
        <v>0.58914930850003933</v>
      </c>
      <c r="E303">
        <v>0.54967356206054552</v>
      </c>
      <c r="N303">
        <v>0.61163193295589768</v>
      </c>
      <c r="O303">
        <v>0.46951538289759587</v>
      </c>
      <c r="CV303">
        <v>0.32836936521744486</v>
      </c>
      <c r="CW303">
        <v>0.52798306156739594</v>
      </c>
    </row>
    <row r="304" spans="4:101" x14ac:dyDescent="0.25">
      <c r="D304">
        <v>0.46649926025629501</v>
      </c>
      <c r="E304">
        <v>0.57557908560994675</v>
      </c>
      <c r="N304">
        <v>0.8323709885526378</v>
      </c>
      <c r="O304">
        <v>0.55274434991175814</v>
      </c>
      <c r="CV304">
        <v>0.45444125136688984</v>
      </c>
      <c r="CW304">
        <v>0.50725122576614567</v>
      </c>
    </row>
    <row r="305" spans="4:101" x14ac:dyDescent="0.25">
      <c r="D305">
        <v>0.55358520138487521</v>
      </c>
      <c r="E305">
        <v>0.50786052778654156</v>
      </c>
      <c r="N305">
        <v>0.41934568390443144</v>
      </c>
      <c r="O305">
        <v>0.5269242310074258</v>
      </c>
      <c r="CV305">
        <v>0.65712614062158681</v>
      </c>
      <c r="CW305">
        <v>0.58994034754788793</v>
      </c>
    </row>
    <row r="306" spans="4:101" x14ac:dyDescent="0.25">
      <c r="D306">
        <v>0.54399087624336961</v>
      </c>
      <c r="E306">
        <v>0.45300080031067386</v>
      </c>
      <c r="N306">
        <v>0.21722895900805878</v>
      </c>
      <c r="O306">
        <v>0.63195055976453807</v>
      </c>
      <c r="CV306">
        <v>0.41934568390443144</v>
      </c>
      <c r="CW306">
        <v>0.5349256334582726</v>
      </c>
    </row>
    <row r="307" spans="4:101" x14ac:dyDescent="0.25">
      <c r="D307">
        <v>0.61163193295589768</v>
      </c>
      <c r="E307">
        <v>0.47101699703528699</v>
      </c>
      <c r="N307">
        <v>0.37832898659085956</v>
      </c>
      <c r="O307">
        <v>0.48597582762438885</v>
      </c>
      <c r="CV307">
        <v>0.45369123432850372</v>
      </c>
      <c r="CW307">
        <v>0.53902422660538629</v>
      </c>
    </row>
    <row r="308" spans="4:101" x14ac:dyDescent="0.25">
      <c r="D308">
        <v>0.52645979493954764</v>
      </c>
      <c r="E308">
        <v>0.461622874202265</v>
      </c>
      <c r="N308">
        <v>0.52678113306752417</v>
      </c>
      <c r="O308">
        <v>0.53882736459190184</v>
      </c>
      <c r="CV308">
        <v>0.6914006844846079</v>
      </c>
      <c r="CW308">
        <v>0.59581085196354056</v>
      </c>
    </row>
    <row r="309" spans="4:101" x14ac:dyDescent="0.25">
      <c r="D309">
        <v>0.52678113306752417</v>
      </c>
      <c r="E309">
        <v>0.55386409715471641</v>
      </c>
      <c r="N309">
        <v>0.33496878908134831</v>
      </c>
      <c r="O309">
        <v>0.35944083130384674</v>
      </c>
      <c r="CV309">
        <v>0.47399856218281433</v>
      </c>
      <c r="CW309">
        <v>0.5007451057992055</v>
      </c>
    </row>
    <row r="310" spans="4:101" x14ac:dyDescent="0.25">
      <c r="D310">
        <v>0.53584244447657914</v>
      </c>
      <c r="E310">
        <v>0.47735915780023064</v>
      </c>
      <c r="N310">
        <v>0.64522355477623838</v>
      </c>
      <c r="O310">
        <v>0.40614767872367241</v>
      </c>
      <c r="CV310">
        <v>0.62874611688335025</v>
      </c>
      <c r="CW310">
        <v>0.62960306172917158</v>
      </c>
    </row>
    <row r="311" spans="4:101" x14ac:dyDescent="0.25">
      <c r="D311">
        <v>0.25301451774095368</v>
      </c>
      <c r="E311">
        <v>0.41269309964975037</v>
      </c>
      <c r="N311">
        <v>0.62874611688335025</v>
      </c>
      <c r="O311">
        <v>0.63722147188708622</v>
      </c>
      <c r="CV311">
        <v>0.55358520138487521</v>
      </c>
      <c r="CW311">
        <v>0.50622225873823545</v>
      </c>
    </row>
    <row r="312" spans="4:101" x14ac:dyDescent="0.25">
      <c r="D312">
        <v>0.44015280840760745</v>
      </c>
      <c r="E312">
        <v>0.46535145667965988</v>
      </c>
      <c r="N312">
        <v>0.53527876684486664</v>
      </c>
      <c r="O312">
        <v>0.56126431579717362</v>
      </c>
      <c r="CV312">
        <v>0.97</v>
      </c>
      <c r="CW312">
        <v>0.60213415497399359</v>
      </c>
    </row>
    <row r="313" spans="4:101" x14ac:dyDescent="0.25">
      <c r="D313">
        <v>0.42203288435399205</v>
      </c>
      <c r="E313">
        <v>0.45280257645882521</v>
      </c>
      <c r="N313">
        <v>0.54399087624336961</v>
      </c>
      <c r="O313">
        <v>0.41748858776632919</v>
      </c>
      <c r="CV313">
        <v>0.81244809224926051</v>
      </c>
      <c r="CW313">
        <v>0.6415004319942863</v>
      </c>
    </row>
    <row r="314" spans="4:101" x14ac:dyDescent="0.25">
      <c r="D314">
        <v>0.12605943959615651</v>
      </c>
      <c r="E314">
        <v>0.57307858582215365</v>
      </c>
      <c r="N314">
        <v>0.70462749055857465</v>
      </c>
      <c r="O314">
        <v>0.54595690667269114</v>
      </c>
      <c r="CV314">
        <v>0.58914930850003933</v>
      </c>
      <c r="CW314">
        <v>0.52163371782496304</v>
      </c>
    </row>
    <row r="315" spans="4:101" x14ac:dyDescent="0.25">
      <c r="D315">
        <v>0.85831613881077673</v>
      </c>
      <c r="E315">
        <v>0.63380517261760583</v>
      </c>
      <c r="N315">
        <v>0.6664931940208485</v>
      </c>
      <c r="O315">
        <v>0.52715666362465419</v>
      </c>
      <c r="CV315">
        <v>0.40828157510842333</v>
      </c>
      <c r="CW315">
        <v>0.50923008146598181</v>
      </c>
    </row>
    <row r="316" spans="4:101" x14ac:dyDescent="0.25">
      <c r="D316">
        <v>0.61073927837106645</v>
      </c>
      <c r="E316">
        <v>0.49187964676301626</v>
      </c>
      <c r="N316">
        <v>0.46753463666992268</v>
      </c>
      <c r="O316">
        <v>0.53224342545888415</v>
      </c>
      <c r="CV316">
        <v>0.39619273142626921</v>
      </c>
      <c r="CW316">
        <v>0.49991586189152215</v>
      </c>
    </row>
    <row r="317" spans="4:101" x14ac:dyDescent="0.25">
      <c r="D317">
        <v>0.61</v>
      </c>
      <c r="E317">
        <v>0.48835301122630975</v>
      </c>
      <c r="N317">
        <v>0.49081466833748716</v>
      </c>
      <c r="O317">
        <v>0.48662675937940492</v>
      </c>
      <c r="CV317">
        <v>0.50204476168648526</v>
      </c>
      <c r="CW317">
        <v>0.51991431640048602</v>
      </c>
    </row>
    <row r="318" spans="4:101" x14ac:dyDescent="0.25">
      <c r="D318">
        <v>0.29111233335148767</v>
      </c>
      <c r="E318">
        <v>0.51620808423758013</v>
      </c>
      <c r="N318">
        <v>0.52362394003634183</v>
      </c>
      <c r="O318">
        <v>0.5006739535420387</v>
      </c>
      <c r="CV318">
        <v>0.57975981218975936</v>
      </c>
      <c r="CW318">
        <v>0.55194513280135449</v>
      </c>
    </row>
    <row r="319" spans="4:101" x14ac:dyDescent="0.25">
      <c r="D319">
        <v>0.23958913306809887</v>
      </c>
      <c r="E319">
        <v>0.53673232825966921</v>
      </c>
      <c r="N319">
        <v>0.88000000000000012</v>
      </c>
      <c r="O319">
        <v>0.55727289945875214</v>
      </c>
      <c r="CV319">
        <v>0.52362394003634183</v>
      </c>
      <c r="CW319">
        <v>0.5160175500939933</v>
      </c>
    </row>
    <row r="320" spans="4:101" x14ac:dyDescent="0.25">
      <c r="D320">
        <v>0.5369217406373219</v>
      </c>
      <c r="E320">
        <v>0.49894096446234476</v>
      </c>
      <c r="N320">
        <v>0.59361651013467509</v>
      </c>
      <c r="O320">
        <v>0.6381397718457763</v>
      </c>
      <c r="CV320">
        <v>0.44564380872302795</v>
      </c>
      <c r="CW320">
        <v>0.47098055556948598</v>
      </c>
    </row>
    <row r="321" spans="4:101" x14ac:dyDescent="0.25">
      <c r="D321">
        <v>0.8225487306039323</v>
      </c>
      <c r="E321">
        <v>0.57543729589024795</v>
      </c>
      <c r="N321">
        <v>0.63277751863640352</v>
      </c>
      <c r="O321">
        <v>0.54389007544360501</v>
      </c>
      <c r="CV321">
        <v>0.47495338673855692</v>
      </c>
      <c r="CW321">
        <v>0.48980491011574157</v>
      </c>
    </row>
    <row r="322" spans="4:101" x14ac:dyDescent="0.25">
      <c r="D322">
        <v>0.66600870684534796</v>
      </c>
      <c r="E322">
        <v>0.56180875961136112</v>
      </c>
      <c r="N322">
        <v>0.12939200189010253</v>
      </c>
      <c r="O322">
        <v>0.47892459793436815</v>
      </c>
      <c r="CV322">
        <v>0.49846584992178466</v>
      </c>
      <c r="CW322">
        <v>0.5465826005119766</v>
      </c>
    </row>
    <row r="323" spans="4:101" x14ac:dyDescent="0.25">
      <c r="D323">
        <v>0.45369123432850372</v>
      </c>
      <c r="E323">
        <v>0.54445023855754116</v>
      </c>
      <c r="N323">
        <v>0.62229175668892533</v>
      </c>
      <c r="O323">
        <v>0.58926292731053342</v>
      </c>
      <c r="CV323">
        <v>0.44015280840760745</v>
      </c>
      <c r="CW323">
        <v>0.48401617386745333</v>
      </c>
    </row>
    <row r="324" spans="4:101" x14ac:dyDescent="0.25">
      <c r="D324">
        <v>0.65712614062158681</v>
      </c>
      <c r="E324">
        <v>0.61267798109657678</v>
      </c>
      <c r="N324">
        <v>0.85831613881077673</v>
      </c>
      <c r="O324">
        <v>0.58991564566449017</v>
      </c>
      <c r="CV324">
        <v>0.58287654357039265</v>
      </c>
      <c r="CW324">
        <v>0.47902720908898433</v>
      </c>
    </row>
    <row r="325" spans="4:101" x14ac:dyDescent="0.25">
      <c r="D325">
        <v>0.7699824382755841</v>
      </c>
      <c r="E325">
        <v>0.56760322374111327</v>
      </c>
      <c r="N325">
        <v>0.67779320694188583</v>
      </c>
      <c r="O325">
        <v>0.54903699893393387</v>
      </c>
      <c r="CV325">
        <v>0.30663529246453314</v>
      </c>
      <c r="CW325">
        <v>0.58410528699816588</v>
      </c>
    </row>
    <row r="326" spans="4:101" x14ac:dyDescent="0.25">
      <c r="D326">
        <v>0.64777728275158686</v>
      </c>
      <c r="E326">
        <v>0.57305385437584322</v>
      </c>
      <c r="N326">
        <v>0.5369217406373219</v>
      </c>
      <c r="O326">
        <v>0.51589850898553491</v>
      </c>
      <c r="CV326">
        <v>0.29569193266068405</v>
      </c>
      <c r="CW326">
        <v>0.50643447781775919</v>
      </c>
    </row>
    <row r="327" spans="4:101" x14ac:dyDescent="0.25">
      <c r="D327">
        <v>0.60659904394084185</v>
      </c>
      <c r="E327">
        <v>0.59587772163402497</v>
      </c>
      <c r="N327">
        <v>0.23958913306809887</v>
      </c>
      <c r="O327">
        <v>0.53738654117263152</v>
      </c>
      <c r="CV327">
        <v>0.8323709885526378</v>
      </c>
      <c r="CW327">
        <v>0.56476132798270251</v>
      </c>
    </row>
    <row r="328" spans="4:101" x14ac:dyDescent="0.25">
      <c r="D328">
        <v>0.4023006349244469</v>
      </c>
      <c r="E328">
        <v>0.48135937993510503</v>
      </c>
      <c r="N328">
        <v>0.31146150408326867</v>
      </c>
      <c r="O328">
        <v>0.4914792237482899</v>
      </c>
      <c r="CV328">
        <v>0.43235723938589293</v>
      </c>
      <c r="CW328">
        <v>0.47420088395083126</v>
      </c>
    </row>
    <row r="329" spans="4:101" x14ac:dyDescent="0.25">
      <c r="D329">
        <v>0.50204476168648526</v>
      </c>
      <c r="E329">
        <v>0.5275762926417229</v>
      </c>
      <c r="N329">
        <v>0.46659041887764507</v>
      </c>
      <c r="O329">
        <v>0.58673148405696307</v>
      </c>
      <c r="CV329">
        <v>0.80246271642076716</v>
      </c>
      <c r="CW329">
        <v>0.60831603811568513</v>
      </c>
    </row>
    <row r="330" spans="4:101" x14ac:dyDescent="0.25">
      <c r="D330">
        <v>0.37654962089251187</v>
      </c>
      <c r="E330">
        <v>0.46301073250578684</v>
      </c>
      <c r="N330">
        <v>0.58073705425028788</v>
      </c>
      <c r="O330">
        <v>0.47451920945134823</v>
      </c>
      <c r="CV330">
        <v>0.60338570549987947</v>
      </c>
      <c r="CW330">
        <v>0.52002550956965021</v>
      </c>
    </row>
    <row r="331" spans="4:101" x14ac:dyDescent="0.25">
      <c r="D331">
        <v>0.35505197617961504</v>
      </c>
      <c r="E331">
        <v>0.569009185505162</v>
      </c>
      <c r="N331">
        <v>0.70462749055857465</v>
      </c>
      <c r="O331">
        <v>0.54963354740147841</v>
      </c>
      <c r="CV331">
        <v>0.45916197054820534</v>
      </c>
      <c r="CW331">
        <v>0.54846346292908887</v>
      </c>
    </row>
    <row r="332" spans="4:101" x14ac:dyDescent="0.25">
      <c r="D332">
        <v>0.60650455620570343</v>
      </c>
      <c r="E332">
        <v>0.55536225779106729</v>
      </c>
      <c r="N332">
        <v>0.25301451774095368</v>
      </c>
      <c r="O332">
        <v>0.47098055556948598</v>
      </c>
      <c r="CV332">
        <v>0.61885212574357107</v>
      </c>
      <c r="CW332">
        <v>0.48518740832411733</v>
      </c>
    </row>
    <row r="333" spans="4:101" x14ac:dyDescent="0.25">
      <c r="D333">
        <v>0.45264926694004554</v>
      </c>
      <c r="E333">
        <v>0.46826657442294506</v>
      </c>
      <c r="N333">
        <v>0.4751968682027613</v>
      </c>
      <c r="O333">
        <v>0.55512929440888148</v>
      </c>
      <c r="CV333">
        <v>0.64777728275158686</v>
      </c>
      <c r="CW333">
        <v>0.55083915835240838</v>
      </c>
    </row>
    <row r="334" spans="4:101" x14ac:dyDescent="0.25">
      <c r="D334">
        <v>0.64522355477623838</v>
      </c>
      <c r="E334">
        <v>0.45171016647084145</v>
      </c>
      <c r="N334">
        <v>0.46753463666992268</v>
      </c>
      <c r="O334">
        <v>0.54213012378086711</v>
      </c>
      <c r="CV334">
        <v>0.60467245076147003</v>
      </c>
      <c r="CW334">
        <v>0.54094206616221485</v>
      </c>
    </row>
    <row r="335" spans="4:101" x14ac:dyDescent="0.25">
      <c r="D335">
        <v>0.49081466833748716</v>
      </c>
      <c r="E335">
        <v>0.51241080700734787</v>
      </c>
      <c r="N335">
        <v>0.53584244447657914</v>
      </c>
      <c r="O335">
        <v>0.49269903518952496</v>
      </c>
      <c r="CV335">
        <v>0.33275689806210684</v>
      </c>
      <c r="CW335">
        <v>0.53988432521482388</v>
      </c>
    </row>
    <row r="336" spans="4:101" x14ac:dyDescent="0.25">
      <c r="D336">
        <v>0.31146150408326867</v>
      </c>
      <c r="E336">
        <v>0.43705376636095938</v>
      </c>
      <c r="N336">
        <v>0.6877680019476502</v>
      </c>
      <c r="O336">
        <v>0.55148559583586221</v>
      </c>
      <c r="CV336">
        <v>0.37654962089251187</v>
      </c>
      <c r="CW336">
        <v>0.48692855822833753</v>
      </c>
    </row>
    <row r="337" spans="4:101" x14ac:dyDescent="0.25">
      <c r="D337">
        <v>0.63911382754460588</v>
      </c>
      <c r="E337">
        <v>0.59237486503891013</v>
      </c>
      <c r="N337">
        <v>0.28352761297434403</v>
      </c>
      <c r="O337">
        <v>0.47098055556948598</v>
      </c>
      <c r="CV337">
        <v>0.46649926025629501</v>
      </c>
      <c r="CW337">
        <v>0.5823524172808221</v>
      </c>
    </row>
    <row r="338" spans="4:101" x14ac:dyDescent="0.25">
      <c r="D338">
        <v>0.33496878908134831</v>
      </c>
      <c r="E338">
        <v>0.41269309964975037</v>
      </c>
      <c r="N338">
        <v>0.63277751863640352</v>
      </c>
      <c r="O338">
        <v>0.59473505240074265</v>
      </c>
      <c r="CV338">
        <v>0.54563655104489672</v>
      </c>
      <c r="CW338">
        <v>0.54227415078371066</v>
      </c>
    </row>
    <row r="339" spans="4:101" x14ac:dyDescent="0.25">
      <c r="D339">
        <v>0.80246271642076716</v>
      </c>
      <c r="E339">
        <v>0.61021900926147499</v>
      </c>
      <c r="N339">
        <v>0.74558512678504529</v>
      </c>
      <c r="O339">
        <v>0.51623715650967616</v>
      </c>
      <c r="CV339">
        <v>0.3469026965202473</v>
      </c>
      <c r="CW339">
        <v>0.45962292505750263</v>
      </c>
    </row>
    <row r="340" spans="4:101" x14ac:dyDescent="0.25">
      <c r="D340">
        <v>0.59888115925504981</v>
      </c>
      <c r="E340">
        <v>0.55990545324351915</v>
      </c>
      <c r="N340">
        <v>0.61</v>
      </c>
      <c r="O340">
        <v>0.49360216387247213</v>
      </c>
      <c r="CV340">
        <v>0.4268403044648228</v>
      </c>
      <c r="CW340">
        <v>0.49248469966502328</v>
      </c>
    </row>
    <row r="341" spans="4:101" x14ac:dyDescent="0.25">
      <c r="D341">
        <v>0.53013419465475176</v>
      </c>
      <c r="E341">
        <v>0.55403439081944039</v>
      </c>
      <c r="N341">
        <v>0.68475800134654241</v>
      </c>
      <c r="O341">
        <v>0.56530471927577097</v>
      </c>
      <c r="CV341">
        <v>0.69413872926125175</v>
      </c>
      <c r="CW341">
        <v>0.54798597352853573</v>
      </c>
    </row>
    <row r="342" spans="4:101" x14ac:dyDescent="0.25">
      <c r="D342">
        <v>0.81244809224926051</v>
      </c>
      <c r="E342">
        <v>0.66098047912968771</v>
      </c>
      <c r="N342">
        <v>0.51829435108155419</v>
      </c>
      <c r="O342">
        <v>0.60213415497399359</v>
      </c>
      <c r="CV342">
        <v>0.98049340275808594</v>
      </c>
      <c r="CW342">
        <v>0.63893055154137501</v>
      </c>
    </row>
    <row r="343" spans="4:101" x14ac:dyDescent="0.25">
      <c r="D343">
        <v>0.60441088865919246</v>
      </c>
      <c r="E343">
        <v>0.512084886940671</v>
      </c>
      <c r="N343">
        <v>0.78011348791304247</v>
      </c>
      <c r="O343">
        <v>0.60215885685739134</v>
      </c>
      <c r="CV343">
        <v>0.61073927837106645</v>
      </c>
      <c r="CW343">
        <v>0.49285634453343208</v>
      </c>
    </row>
    <row r="344" spans="4:101" x14ac:dyDescent="0.25">
      <c r="D344">
        <v>0.97</v>
      </c>
      <c r="E344">
        <v>0.63443866175260399</v>
      </c>
      <c r="N344">
        <v>0.16443628723000875</v>
      </c>
      <c r="O344">
        <v>0.47298238535050857</v>
      </c>
      <c r="CV344">
        <v>0.34327468858800614</v>
      </c>
      <c r="CW344">
        <v>0.50111136141026458</v>
      </c>
    </row>
    <row r="345" spans="4:101" x14ac:dyDescent="0.25">
      <c r="D345">
        <v>0.4751968682027613</v>
      </c>
      <c r="E345">
        <v>0.57925437780487554</v>
      </c>
      <c r="N345">
        <v>0.59888115925504981</v>
      </c>
      <c r="O345">
        <v>0.55079978296352061</v>
      </c>
      <c r="CV345">
        <v>0.4023006349244469</v>
      </c>
      <c r="CW345">
        <v>0.48819835349335955</v>
      </c>
    </row>
    <row r="346" spans="4:101" x14ac:dyDescent="0.25">
      <c r="D346">
        <v>0.45916197054820534</v>
      </c>
      <c r="E346">
        <v>0.55583623068537558</v>
      </c>
      <c r="N346">
        <v>0.6664931940208485</v>
      </c>
      <c r="O346">
        <v>0.51438073273780438</v>
      </c>
      <c r="CV346">
        <v>0.45561851323613356</v>
      </c>
      <c r="CW346">
        <v>0.50553644586589375</v>
      </c>
    </row>
    <row r="347" spans="4:101" x14ac:dyDescent="0.25">
      <c r="D347">
        <v>0.21722895900805878</v>
      </c>
      <c r="E347">
        <v>0.60226254678306823</v>
      </c>
      <c r="N347">
        <v>0.52135343725349226</v>
      </c>
      <c r="O347">
        <v>0.49079951037670733</v>
      </c>
      <c r="CV347">
        <v>0.37832898659085956</v>
      </c>
      <c r="CW347">
        <v>0.49932395485857972</v>
      </c>
    </row>
    <row r="348" spans="4:101" x14ac:dyDescent="0.25">
      <c r="D348">
        <v>0.58073705425028788</v>
      </c>
      <c r="E348">
        <v>0.44597819548033846</v>
      </c>
      <c r="N348">
        <v>0.3626197254938609</v>
      </c>
      <c r="O348">
        <v>0.50860505094500308</v>
      </c>
      <c r="CV348">
        <v>0.53013419465475176</v>
      </c>
      <c r="CW348">
        <v>0.54754826950992763</v>
      </c>
    </row>
    <row r="349" spans="4:101" x14ac:dyDescent="0.25">
      <c r="D349">
        <v>0.28288294976777656</v>
      </c>
      <c r="E349">
        <v>0.42547704281911541</v>
      </c>
      <c r="N349">
        <v>0.38304346202253947</v>
      </c>
      <c r="O349">
        <v>0.49413952622864904</v>
      </c>
      <c r="CV349">
        <v>0.52645979493954764</v>
      </c>
      <c r="CW349">
        <v>0.48433904660610705</v>
      </c>
    </row>
    <row r="350" spans="4:101" x14ac:dyDescent="0.25">
      <c r="D350">
        <v>0.44564380872302795</v>
      </c>
      <c r="E350">
        <v>0.41269309964975037</v>
      </c>
      <c r="N350">
        <v>0.14038206577463463</v>
      </c>
      <c r="O350">
        <v>0.45682962920520159</v>
      </c>
      <c r="CV350">
        <v>0.7699824382755841</v>
      </c>
      <c r="CW350">
        <v>0.5391731293030535</v>
      </c>
    </row>
    <row r="351" spans="4:101" x14ac:dyDescent="0.25">
      <c r="D351">
        <v>0.98049340275808594</v>
      </c>
      <c r="E351">
        <v>0.63066054834718865</v>
      </c>
      <c r="N351">
        <v>0.72230131171451473</v>
      </c>
      <c r="O351">
        <v>0.52927730020166941</v>
      </c>
      <c r="CV351">
        <v>0.60659904394084185</v>
      </c>
      <c r="CW351">
        <v>0.59032859920475411</v>
      </c>
    </row>
    <row r="352" spans="4:101" x14ac:dyDescent="0.25">
      <c r="D352">
        <v>0.16443628723000875</v>
      </c>
      <c r="E352">
        <v>0.41269309964975037</v>
      </c>
      <c r="N352">
        <v>0.53527876684486664</v>
      </c>
      <c r="O352">
        <v>0.55015334548006678</v>
      </c>
      <c r="CV352">
        <v>0.33496878908134831</v>
      </c>
      <c r="CW352">
        <v>0.47298238535050857</v>
      </c>
    </row>
    <row r="353" spans="4:101" x14ac:dyDescent="0.25">
      <c r="D353">
        <v>0.25579062169460798</v>
      </c>
      <c r="E353">
        <v>0.56125123628327378</v>
      </c>
      <c r="N353">
        <v>0.42203288435399205</v>
      </c>
      <c r="O353">
        <v>0.47961952376187605</v>
      </c>
      <c r="CV353">
        <v>0.63130749134606889</v>
      </c>
      <c r="CW353">
        <v>0.59863468890732452</v>
      </c>
    </row>
    <row r="354" spans="4:101" x14ac:dyDescent="0.25">
      <c r="D354">
        <v>0.8323709885526378</v>
      </c>
      <c r="E354">
        <v>0.59259020933228246</v>
      </c>
      <c r="N354">
        <v>0.62194023797294407</v>
      </c>
      <c r="O354">
        <v>0.55091387078212661</v>
      </c>
      <c r="CV354">
        <v>0.45264926694004554</v>
      </c>
      <c r="CW354">
        <v>0.47991927733364931</v>
      </c>
    </row>
    <row r="355" spans="4:101" x14ac:dyDescent="0.25">
      <c r="D355">
        <v>0.39619273142626921</v>
      </c>
      <c r="E355">
        <v>0.49137741873004348</v>
      </c>
      <c r="N355">
        <v>0.63406430154577398</v>
      </c>
      <c r="O355">
        <v>0.58963804854479329</v>
      </c>
      <c r="CV355">
        <v>0.41097387394245644</v>
      </c>
      <c r="CW355">
        <v>0.48184555157467751</v>
      </c>
    </row>
    <row r="356" spans="4:101" x14ac:dyDescent="0.25">
      <c r="D356">
        <v>0.61885212574357107</v>
      </c>
      <c r="E356">
        <v>0.46535145667965988</v>
      </c>
      <c r="N356">
        <v>0.38054277693501282</v>
      </c>
      <c r="O356">
        <v>0.55356642346684748</v>
      </c>
      <c r="CV356">
        <v>0.50476022257386211</v>
      </c>
      <c r="CW356">
        <v>0.51176316903823693</v>
      </c>
    </row>
    <row r="357" spans="4:101" x14ac:dyDescent="0.25">
      <c r="D357">
        <v>0.17794765547607855</v>
      </c>
      <c r="E357">
        <v>0.43122220883273965</v>
      </c>
      <c r="N357">
        <v>0.49252488217185592</v>
      </c>
      <c r="O357">
        <v>0.48126703538457216</v>
      </c>
      <c r="CV357">
        <v>0.38814857969882743</v>
      </c>
      <c r="CW357">
        <v>0.48930154787864555</v>
      </c>
    </row>
    <row r="358" spans="4:101" x14ac:dyDescent="0.25">
      <c r="D358">
        <v>0.74558512678504529</v>
      </c>
      <c r="E358">
        <v>0.55268432480661212</v>
      </c>
      <c r="N358">
        <v>0.88000000000000012</v>
      </c>
      <c r="O358">
        <v>0.57001603449349536</v>
      </c>
      <c r="CV358">
        <v>0.50219018160456308</v>
      </c>
      <c r="CW358">
        <v>0.53885795508479795</v>
      </c>
    </row>
    <row r="359" spans="4:101" x14ac:dyDescent="0.25">
      <c r="D359">
        <v>0.4659897375337344</v>
      </c>
      <c r="E359">
        <v>0.57457394289176622</v>
      </c>
      <c r="N359">
        <v>0.59361651013467509</v>
      </c>
      <c r="O359">
        <v>0.63074514132590642</v>
      </c>
      <c r="CV359">
        <v>0.28805182754335767</v>
      </c>
      <c r="CW359">
        <v>0.47298238535050857</v>
      </c>
    </row>
    <row r="360" spans="4:101" x14ac:dyDescent="0.25">
      <c r="D360">
        <v>0.58905507133429558</v>
      </c>
      <c r="E360">
        <v>0.50754555565253823</v>
      </c>
      <c r="N360">
        <v>0.21722895900805878</v>
      </c>
      <c r="O360">
        <v>0.60423410905656005</v>
      </c>
      <c r="CV360">
        <v>0.45132172699603901</v>
      </c>
      <c r="CW360">
        <v>0.51518905590477915</v>
      </c>
    </row>
    <row r="361" spans="4:101" x14ac:dyDescent="0.25">
      <c r="D361">
        <v>0.45561851323613356</v>
      </c>
      <c r="E361">
        <v>0.5166651886749436</v>
      </c>
      <c r="N361">
        <v>0.29111233335148767</v>
      </c>
      <c r="O361">
        <v>0.49961723073348147</v>
      </c>
      <c r="CV361">
        <v>0.52678113306752417</v>
      </c>
      <c r="CW361">
        <v>0.54023532894508297</v>
      </c>
    </row>
    <row r="362" spans="4:101" x14ac:dyDescent="0.25">
      <c r="D362">
        <v>0.83424122860785244</v>
      </c>
      <c r="E362">
        <v>0.5729365962375691</v>
      </c>
      <c r="N362">
        <v>0.12939200189010253</v>
      </c>
      <c r="O362">
        <v>0.5576988986189142</v>
      </c>
      <c r="CV362">
        <v>0.67510701958419217</v>
      </c>
      <c r="CW362">
        <v>0.58204596609407466</v>
      </c>
    </row>
    <row r="363" spans="4:101" x14ac:dyDescent="0.25">
      <c r="D363">
        <v>0.38814857969882743</v>
      </c>
      <c r="E363">
        <v>0.49261564775980676</v>
      </c>
      <c r="N363">
        <v>0.62229175668892533</v>
      </c>
      <c r="O363">
        <v>0.52894319972798731</v>
      </c>
      <c r="CV363">
        <v>0.47179058011274028</v>
      </c>
      <c r="CW363">
        <v>0.47821645456686562</v>
      </c>
    </row>
    <row r="364" spans="4:101" x14ac:dyDescent="0.25">
      <c r="D364">
        <v>0.25579062169460798</v>
      </c>
      <c r="E364">
        <v>0.57218088043583215</v>
      </c>
      <c r="N364">
        <v>0.85831613881077673</v>
      </c>
      <c r="O364">
        <v>0.52327019142189546</v>
      </c>
      <c r="CV364">
        <v>0.64522355477623838</v>
      </c>
      <c r="CW364">
        <v>0.45527727367318871</v>
      </c>
    </row>
    <row r="365" spans="4:101" x14ac:dyDescent="0.25">
      <c r="D365">
        <v>0.47179058011274028</v>
      </c>
      <c r="E365">
        <v>0.51060342943015569</v>
      </c>
      <c r="N365">
        <v>0.67779320694188583</v>
      </c>
      <c r="O365">
        <v>0.55047375966550927</v>
      </c>
      <c r="CV365">
        <v>0.63911382754460588</v>
      </c>
      <c r="CW365">
        <v>0.5837948041499994</v>
      </c>
    </row>
    <row r="366" spans="4:101" x14ac:dyDescent="0.25">
      <c r="D366">
        <v>0.45369123432850372</v>
      </c>
      <c r="E366">
        <v>0.56655166095227827</v>
      </c>
      <c r="N366">
        <v>0.5369217406373219</v>
      </c>
      <c r="O366">
        <v>0.58908095616713818</v>
      </c>
      <c r="CV366">
        <v>0.57906610751379861</v>
      </c>
      <c r="CW366">
        <v>0.69442040026425889</v>
      </c>
    </row>
    <row r="367" spans="4:101" x14ac:dyDescent="0.25">
      <c r="D367">
        <v>0.29111233335148767</v>
      </c>
      <c r="E367">
        <v>0.49442178284689242</v>
      </c>
      <c r="N367">
        <v>0.23958913306809887</v>
      </c>
      <c r="O367">
        <v>0.53103092176171873</v>
      </c>
      <c r="CV367">
        <v>0.97</v>
      </c>
      <c r="CW367">
        <v>0.70675599095258312</v>
      </c>
    </row>
    <row r="368" spans="4:101" x14ac:dyDescent="0.25">
      <c r="D368">
        <v>0.23958913306809887</v>
      </c>
      <c r="E368">
        <v>0.54393507874074798</v>
      </c>
      <c r="N368">
        <v>0.31146150408326867</v>
      </c>
      <c r="O368">
        <v>0.52061977525848824</v>
      </c>
      <c r="CV368">
        <v>0.17794765547607855</v>
      </c>
      <c r="CW368">
        <v>0.44138138903735619</v>
      </c>
    </row>
    <row r="369" spans="4:101" x14ac:dyDescent="0.25">
      <c r="D369">
        <v>0.78011348791304247</v>
      </c>
      <c r="E369">
        <v>0.61027146328052551</v>
      </c>
      <c r="N369">
        <v>0.46659041887764507</v>
      </c>
      <c r="O369">
        <v>0.54983560711589163</v>
      </c>
      <c r="CV369">
        <v>0.25579062169460798</v>
      </c>
      <c r="CW369">
        <v>0.52139276295532722</v>
      </c>
    </row>
    <row r="370" spans="4:101" x14ac:dyDescent="0.25">
      <c r="D370">
        <v>0.45132172699603901</v>
      </c>
      <c r="E370">
        <v>0.52929675083718997</v>
      </c>
      <c r="N370">
        <v>0.58073705425028788</v>
      </c>
      <c r="O370">
        <v>0.54444550080531495</v>
      </c>
      <c r="CV370">
        <v>0.8225487306039323</v>
      </c>
      <c r="CW370">
        <v>0.68076712647550819</v>
      </c>
    </row>
    <row r="371" spans="4:101" x14ac:dyDescent="0.25">
      <c r="D371">
        <v>0.63277751863640352</v>
      </c>
      <c r="E371">
        <v>0.61787754164135889</v>
      </c>
      <c r="N371">
        <v>0.70462749055857465</v>
      </c>
      <c r="O371">
        <v>0.51604084516177351</v>
      </c>
      <c r="CV371">
        <v>0.12605943959615651</v>
      </c>
      <c r="CW371">
        <v>0.49868071736056463</v>
      </c>
    </row>
    <row r="372" spans="4:101" x14ac:dyDescent="0.25">
      <c r="D372">
        <v>0.81244809224926051</v>
      </c>
      <c r="E372">
        <v>0.64694046506889857</v>
      </c>
      <c r="N372">
        <v>0.25301451774095368</v>
      </c>
      <c r="O372">
        <v>0.47765649619878692</v>
      </c>
      <c r="CV372">
        <v>0.54399087624336961</v>
      </c>
      <c r="CW372">
        <v>0.45478771838916404</v>
      </c>
    </row>
    <row r="373" spans="4:101" x14ac:dyDescent="0.25">
      <c r="D373">
        <v>0.49</v>
      </c>
      <c r="E373">
        <v>0.55938089402955216</v>
      </c>
      <c r="N373">
        <v>0.4751968682027613</v>
      </c>
      <c r="O373">
        <v>0.53603083978514521</v>
      </c>
      <c r="CV373">
        <v>0.66302019908923715</v>
      </c>
      <c r="CW373">
        <v>0.53600690199586853</v>
      </c>
    </row>
    <row r="374" spans="4:101" x14ac:dyDescent="0.25">
      <c r="D374">
        <v>0.12605943959615651</v>
      </c>
      <c r="E374">
        <v>0.54934311039086225</v>
      </c>
      <c r="N374">
        <v>0.46753463666992268</v>
      </c>
      <c r="O374">
        <v>0.53195056818190634</v>
      </c>
      <c r="CV374">
        <v>0.56610483138317191</v>
      </c>
      <c r="CW374">
        <v>0.47442650739543285</v>
      </c>
    </row>
    <row r="375" spans="4:101" x14ac:dyDescent="0.25">
      <c r="D375">
        <v>0.97</v>
      </c>
      <c r="E375">
        <v>0.62691475951930953</v>
      </c>
      <c r="N375">
        <v>0.53584244447657914</v>
      </c>
      <c r="O375">
        <v>0.6116548549369405</v>
      </c>
      <c r="CV375">
        <v>0.83424122860785244</v>
      </c>
      <c r="CW375">
        <v>0.69372400664565637</v>
      </c>
    </row>
    <row r="376" spans="4:101" x14ac:dyDescent="0.25">
      <c r="D376">
        <v>0.72230131171451473</v>
      </c>
      <c r="E376">
        <v>0.52498274029643921</v>
      </c>
      <c r="N376">
        <v>0.6877680019476502</v>
      </c>
      <c r="O376">
        <v>0.56953608388206722</v>
      </c>
      <c r="CV376">
        <v>0.61163193295589768</v>
      </c>
      <c r="CW376">
        <v>0.4797050209902729</v>
      </c>
    </row>
    <row r="377" spans="4:101" x14ac:dyDescent="0.25">
      <c r="D377">
        <v>0.85831613881077673</v>
      </c>
      <c r="E377">
        <v>0.58784976273772349</v>
      </c>
      <c r="N377">
        <v>0.28352761297434403</v>
      </c>
      <c r="O377">
        <v>0.54012946752657509</v>
      </c>
      <c r="CV377">
        <v>0.28288294976777656</v>
      </c>
      <c r="CW377">
        <v>0.43428995832206474</v>
      </c>
    </row>
    <row r="378" spans="4:101" x14ac:dyDescent="0.25">
      <c r="D378">
        <v>0.88000000000000012</v>
      </c>
      <c r="E378">
        <v>0.62059582952526016</v>
      </c>
      <c r="N378">
        <v>0.63277751863640352</v>
      </c>
      <c r="O378">
        <v>0.57173533086857053</v>
      </c>
      <c r="CV378">
        <v>0.49</v>
      </c>
      <c r="CW378">
        <v>0.529779215319789</v>
      </c>
    </row>
    <row r="379" spans="4:101" x14ac:dyDescent="0.25">
      <c r="D379">
        <v>0.47495338673855692</v>
      </c>
      <c r="E379">
        <v>0.50233422549187023</v>
      </c>
      <c r="N379">
        <v>0.74558512678504529</v>
      </c>
      <c r="O379">
        <v>0.53541608002058116</v>
      </c>
      <c r="CV379">
        <v>0.35505197617961504</v>
      </c>
      <c r="CW379">
        <v>0.50360927181867066</v>
      </c>
    </row>
    <row r="380" spans="4:101" x14ac:dyDescent="0.25">
      <c r="D380">
        <v>0.74558512678504529</v>
      </c>
      <c r="E380">
        <v>0.55358151039436831</v>
      </c>
      <c r="N380">
        <v>0.61</v>
      </c>
      <c r="O380">
        <v>0.49791547050087409</v>
      </c>
      <c r="CV380">
        <v>0.60441088865919246</v>
      </c>
      <c r="CW380">
        <v>0.48341076468696309</v>
      </c>
    </row>
    <row r="381" spans="4:101" x14ac:dyDescent="0.25">
      <c r="D381">
        <v>0.4268403044648228</v>
      </c>
      <c r="E381">
        <v>0.50943609524549438</v>
      </c>
      <c r="N381">
        <v>0.68475800134654241</v>
      </c>
      <c r="O381">
        <v>0.53723774650694467</v>
      </c>
      <c r="CV381">
        <v>0.4659897375337344</v>
      </c>
      <c r="CW381">
        <v>0.55618145064101043</v>
      </c>
    </row>
    <row r="382" spans="4:101" x14ac:dyDescent="0.25">
      <c r="D382">
        <v>0.42203288435399205</v>
      </c>
      <c r="E382">
        <v>0.4956119392861934</v>
      </c>
      <c r="N382">
        <v>0.51829435108155419</v>
      </c>
      <c r="O382">
        <v>0.6116548549369405</v>
      </c>
      <c r="CV382">
        <v>0.58905507133429558</v>
      </c>
      <c r="CW382">
        <v>0.5032196278801726</v>
      </c>
    </row>
    <row r="383" spans="4:101" x14ac:dyDescent="0.25">
      <c r="D383">
        <v>0.58287654357039265</v>
      </c>
      <c r="E383">
        <v>0.49875129497399201</v>
      </c>
      <c r="N383">
        <v>0.78011348791304247</v>
      </c>
      <c r="O383">
        <v>0.59395220893249523</v>
      </c>
      <c r="CV383">
        <v>0.56222114066277662</v>
      </c>
      <c r="CW383">
        <v>0.49180639115832397</v>
      </c>
    </row>
    <row r="384" spans="4:101" x14ac:dyDescent="0.25">
      <c r="D384">
        <v>0.12939200189010253</v>
      </c>
      <c r="E384">
        <v>0.4841280942714295</v>
      </c>
      <c r="N384">
        <v>0.16443628723000875</v>
      </c>
      <c r="O384">
        <v>0.51992466792117198</v>
      </c>
      <c r="CV384">
        <v>0.60911817067030305</v>
      </c>
      <c r="CW384">
        <v>0.6005605642556141</v>
      </c>
    </row>
    <row r="385" spans="4:101" x14ac:dyDescent="0.25">
      <c r="D385">
        <v>0.97</v>
      </c>
      <c r="E385">
        <v>0.6042624293437806</v>
      </c>
      <c r="N385">
        <v>0.59888115925504981</v>
      </c>
      <c r="O385">
        <v>0.54173675627952433</v>
      </c>
      <c r="CV385">
        <v>0.60650455620570343</v>
      </c>
      <c r="CW385">
        <v>0.52468044497458544</v>
      </c>
    </row>
    <row r="386" spans="4:101" x14ac:dyDescent="0.25">
      <c r="D386">
        <v>0.45444125136688984</v>
      </c>
      <c r="E386">
        <v>0.53591832425955699</v>
      </c>
      <c r="N386">
        <v>0.6664931940208485</v>
      </c>
      <c r="O386">
        <v>0.52037193198343989</v>
      </c>
      <c r="CV386">
        <v>0.66600870684534796</v>
      </c>
      <c r="CW386">
        <v>0.58461685271474206</v>
      </c>
    </row>
    <row r="387" spans="4:101" x14ac:dyDescent="0.25">
      <c r="D387">
        <v>0.61163193295589768</v>
      </c>
      <c r="E387">
        <v>0.50655499362436218</v>
      </c>
      <c r="N387">
        <v>0.52135343725349226</v>
      </c>
      <c r="O387">
        <v>0.49033877486147331</v>
      </c>
      <c r="CV387">
        <v>0.58945491194329924</v>
      </c>
      <c r="CW387">
        <v>0.56030609883721705</v>
      </c>
    </row>
    <row r="388" spans="4:101" x14ac:dyDescent="0.25">
      <c r="D388">
        <v>0.57975981218975936</v>
      </c>
      <c r="E388">
        <v>0.58961056997432282</v>
      </c>
      <c r="N388">
        <v>0.3626197254938609</v>
      </c>
      <c r="O388">
        <v>0.50458868594245254</v>
      </c>
      <c r="CV388">
        <v>0.68077113395232502</v>
      </c>
      <c r="CW388">
        <v>0.55379474355157188</v>
      </c>
    </row>
    <row r="389" spans="4:101" x14ac:dyDescent="0.25">
      <c r="D389">
        <v>0.80246271642076716</v>
      </c>
      <c r="E389">
        <v>0.60394981479099741</v>
      </c>
      <c r="N389">
        <v>0.38304346202253947</v>
      </c>
      <c r="O389">
        <v>0.51817338376127342</v>
      </c>
      <c r="CV389">
        <v>0.73384425570718981</v>
      </c>
      <c r="CW389">
        <v>0.66394732437932624</v>
      </c>
    </row>
    <row r="390" spans="4:101" x14ac:dyDescent="0.25">
      <c r="D390">
        <v>0.58073705425028788</v>
      </c>
      <c r="E390">
        <v>0.50033305906164594</v>
      </c>
      <c r="N390">
        <v>0.14038206577463463</v>
      </c>
      <c r="O390">
        <v>0.54674813989361393</v>
      </c>
      <c r="CV390">
        <v>0.29637179485140447</v>
      </c>
      <c r="CW390">
        <v>0.42870548919621387</v>
      </c>
    </row>
    <row r="391" spans="4:101" x14ac:dyDescent="0.25">
      <c r="D391">
        <v>0.51829435108155419</v>
      </c>
      <c r="E391">
        <v>0.60539371858509261</v>
      </c>
      <c r="N391">
        <v>0.72230131171451473</v>
      </c>
      <c r="O391">
        <v>0.51877102715545886</v>
      </c>
      <c r="CV391">
        <v>0.54108231719314159</v>
      </c>
      <c r="CW391">
        <v>0.50696991372932732</v>
      </c>
    </row>
    <row r="392" spans="4:101" x14ac:dyDescent="0.25">
      <c r="D392">
        <v>0.66600870684534796</v>
      </c>
      <c r="E392">
        <v>0.57556530038591225</v>
      </c>
      <c r="N392">
        <v>0.53527876684486664</v>
      </c>
      <c r="O392">
        <v>0.5102616942485444</v>
      </c>
      <c r="CV392">
        <v>0.49081466833748716</v>
      </c>
      <c r="CW392">
        <v>0.50629106959556824</v>
      </c>
    </row>
    <row r="393" spans="4:101" x14ac:dyDescent="0.25">
      <c r="D393">
        <v>0.32836936521744486</v>
      </c>
      <c r="E393">
        <v>0.52774671353352998</v>
      </c>
      <c r="N393">
        <v>0.42203288435399205</v>
      </c>
      <c r="O393">
        <v>0.56100300227765609</v>
      </c>
      <c r="CV393">
        <v>0.32836936521744486</v>
      </c>
      <c r="CW393">
        <v>0.51384605248535165</v>
      </c>
    </row>
    <row r="394" spans="4:101" x14ac:dyDescent="0.25">
      <c r="D394">
        <v>0.40828157510842333</v>
      </c>
      <c r="E394">
        <v>0.52274965083792069</v>
      </c>
      <c r="N394">
        <v>0.62194023797294407</v>
      </c>
      <c r="O394">
        <v>0.53766077528536649</v>
      </c>
      <c r="CV394">
        <v>0.45444125136688984</v>
      </c>
      <c r="CW394">
        <v>0.49804434927507701</v>
      </c>
    </row>
    <row r="395" spans="4:101" x14ac:dyDescent="0.25">
      <c r="D395">
        <v>0.60441088865919246</v>
      </c>
      <c r="E395">
        <v>0.50207795591471205</v>
      </c>
      <c r="N395">
        <v>0.63406430154577398</v>
      </c>
      <c r="O395">
        <v>0.50876615666605163</v>
      </c>
      <c r="CV395">
        <v>0.65712614062158681</v>
      </c>
      <c r="CW395">
        <v>0.57208448110975352</v>
      </c>
    </row>
    <row r="396" spans="4:101" x14ac:dyDescent="0.25">
      <c r="D396">
        <v>0.33496878908134831</v>
      </c>
      <c r="E396">
        <v>0.49359691452887611</v>
      </c>
      <c r="N396">
        <v>0.38054277693501282</v>
      </c>
      <c r="O396">
        <v>0.59925097936151794</v>
      </c>
      <c r="CV396">
        <v>0.41934568390443144</v>
      </c>
      <c r="CW396">
        <v>0.51777538594925943</v>
      </c>
    </row>
    <row r="397" spans="4:101" x14ac:dyDescent="0.25">
      <c r="D397">
        <v>0.46649926025629501</v>
      </c>
      <c r="E397">
        <v>0.55187147231434097</v>
      </c>
      <c r="N397">
        <v>0.49252488217185592</v>
      </c>
      <c r="O397">
        <v>0.54715802664056068</v>
      </c>
      <c r="CV397">
        <v>0.45369123432850372</v>
      </c>
      <c r="CW397">
        <v>0.54148146757401316</v>
      </c>
    </row>
    <row r="398" spans="4:101" x14ac:dyDescent="0.25">
      <c r="D398">
        <v>0.63130749134606889</v>
      </c>
      <c r="E398">
        <v>0.62853340857038531</v>
      </c>
      <c r="N398">
        <v>0.88000000000000012</v>
      </c>
      <c r="O398">
        <v>0.55823783199226207</v>
      </c>
      <c r="CV398">
        <v>0.6914006844846079</v>
      </c>
      <c r="CW398">
        <v>0.59781065511741804</v>
      </c>
    </row>
    <row r="399" spans="4:101" x14ac:dyDescent="0.25">
      <c r="D399">
        <v>0.49081466833748716</v>
      </c>
      <c r="E399">
        <v>0.50893437608400083</v>
      </c>
      <c r="N399">
        <v>0.59361651013467509</v>
      </c>
      <c r="O399">
        <v>0.54615662624207573</v>
      </c>
      <c r="CV399">
        <v>0.47399856218281433</v>
      </c>
      <c r="CW399">
        <v>0.49680336977043249</v>
      </c>
    </row>
    <row r="400" spans="4:101" x14ac:dyDescent="0.25">
      <c r="D400">
        <v>0.21722895900805878</v>
      </c>
      <c r="E400">
        <v>0.58513081062215144</v>
      </c>
      <c r="N400">
        <v>0.21722895900805878</v>
      </c>
      <c r="O400">
        <v>0.54168769278869844</v>
      </c>
      <c r="CV400">
        <v>0.62874611688335025</v>
      </c>
      <c r="CW400">
        <v>0.68657103602266667</v>
      </c>
    </row>
    <row r="401" spans="4:101" x14ac:dyDescent="0.25">
      <c r="D401">
        <v>0.6877680019476502</v>
      </c>
      <c r="E401">
        <v>0.58298328478927708</v>
      </c>
      <c r="N401">
        <v>0.29111233335148767</v>
      </c>
      <c r="O401">
        <v>0.53797934029615047</v>
      </c>
      <c r="CV401">
        <v>0.55358520138487521</v>
      </c>
      <c r="CW401">
        <v>0.4878178913085518</v>
      </c>
    </row>
    <row r="402" spans="4:101" x14ac:dyDescent="0.25">
      <c r="D402">
        <v>0.6664931940208485</v>
      </c>
      <c r="E402">
        <v>0.54151640611450069</v>
      </c>
      <c r="CV402">
        <v>0.97</v>
      </c>
      <c r="CW402">
        <v>0.7306811927974276</v>
      </c>
    </row>
    <row r="403" spans="4:101" x14ac:dyDescent="0.25">
      <c r="D403">
        <v>0.60659904394084185</v>
      </c>
      <c r="E403">
        <v>0.61631654777788603</v>
      </c>
      <c r="CV403">
        <v>0.81244809224926051</v>
      </c>
      <c r="CW403">
        <v>0.70035131284779917</v>
      </c>
    </row>
    <row r="404" spans="4:101" x14ac:dyDescent="0.25">
      <c r="D404">
        <v>0.60338570549987947</v>
      </c>
      <c r="E404">
        <v>0.5156211428479186</v>
      </c>
      <c r="CV404">
        <v>0.58914930850003933</v>
      </c>
      <c r="CW404">
        <v>0.50913062678712784</v>
      </c>
    </row>
    <row r="405" spans="4:101" x14ac:dyDescent="0.25">
      <c r="D405">
        <v>0.4751968682027613</v>
      </c>
      <c r="E405">
        <v>0.58841006025372433</v>
      </c>
      <c r="CV405">
        <v>0.40828157510842333</v>
      </c>
      <c r="CW405">
        <v>0.48867913291440557</v>
      </c>
    </row>
    <row r="406" spans="4:101" x14ac:dyDescent="0.25">
      <c r="D406">
        <v>0.44015280840760745</v>
      </c>
      <c r="E406">
        <v>0.50179090562642337</v>
      </c>
      <c r="CV406">
        <v>0.39619273142626921</v>
      </c>
      <c r="CW406">
        <v>0.47827956552611672</v>
      </c>
    </row>
    <row r="407" spans="4:101" x14ac:dyDescent="0.25">
      <c r="D407">
        <v>0.8323709885526378</v>
      </c>
      <c r="E407">
        <v>0.59646452277296724</v>
      </c>
      <c r="CV407">
        <v>0.50204476168648526</v>
      </c>
      <c r="CW407">
        <v>0.51788096247750792</v>
      </c>
    </row>
    <row r="408" spans="4:101" x14ac:dyDescent="0.25">
      <c r="D408">
        <v>0.68077113395232502</v>
      </c>
      <c r="E408">
        <v>0.52813157399636179</v>
      </c>
      <c r="CV408">
        <v>0.57975981218975936</v>
      </c>
      <c r="CW408">
        <v>0.56821755020804954</v>
      </c>
    </row>
    <row r="409" spans="4:101" x14ac:dyDescent="0.25">
      <c r="D409">
        <v>0.58945491194329924</v>
      </c>
      <c r="E409">
        <v>0.57767382222669372</v>
      </c>
      <c r="CV409">
        <v>0.52362394003634183</v>
      </c>
      <c r="CW409">
        <v>0.50156829685343973</v>
      </c>
    </row>
    <row r="410" spans="4:101" x14ac:dyDescent="0.25">
      <c r="D410">
        <v>0.49252488217185592</v>
      </c>
      <c r="E410">
        <v>0.49875129497399201</v>
      </c>
      <c r="CV410">
        <v>0.44564380872302795</v>
      </c>
      <c r="CW410">
        <v>0.43065239951848711</v>
      </c>
    </row>
    <row r="411" spans="4:101" x14ac:dyDescent="0.25">
      <c r="D411">
        <v>0.62229175668892533</v>
      </c>
      <c r="E411">
        <v>0.59946973536534931</v>
      </c>
      <c r="CV411">
        <v>0.47495338673855692</v>
      </c>
      <c r="CW411">
        <v>0.47655234421728454</v>
      </c>
    </row>
    <row r="412" spans="4:101" x14ac:dyDescent="0.25">
      <c r="D412">
        <v>0.39619273142626921</v>
      </c>
      <c r="E412">
        <v>0.50736251568752422</v>
      </c>
      <c r="CV412">
        <v>0.49846584992178466</v>
      </c>
      <c r="CW412">
        <v>0.54854101344195438</v>
      </c>
    </row>
    <row r="413" spans="4:101" x14ac:dyDescent="0.25">
      <c r="D413">
        <v>0.44564380872302795</v>
      </c>
      <c r="E413">
        <v>0.49332234942855091</v>
      </c>
      <c r="CV413">
        <v>0.44015280840760745</v>
      </c>
      <c r="CW413">
        <v>0.47160621725277801</v>
      </c>
    </row>
    <row r="414" spans="4:101" x14ac:dyDescent="0.25">
      <c r="D414">
        <v>0.54563655104489672</v>
      </c>
      <c r="E414">
        <v>0.56139926059222034</v>
      </c>
      <c r="CV414">
        <v>0.58287654357039265</v>
      </c>
      <c r="CW414">
        <v>0.45929541691986253</v>
      </c>
    </row>
    <row r="415" spans="4:101" x14ac:dyDescent="0.25">
      <c r="D415">
        <v>0.50204476168648526</v>
      </c>
      <c r="E415">
        <v>0.53235204548490056</v>
      </c>
      <c r="CV415">
        <v>0.30663529246453314</v>
      </c>
      <c r="CW415">
        <v>0.5787840130555536</v>
      </c>
    </row>
    <row r="416" spans="4:101" x14ac:dyDescent="0.25">
      <c r="D416">
        <v>0.53527876684486664</v>
      </c>
      <c r="E416">
        <v>0.58461537257930174</v>
      </c>
      <c r="CV416">
        <v>0.29569193266068405</v>
      </c>
      <c r="CW416">
        <v>0.49267606903748384</v>
      </c>
    </row>
    <row r="417" spans="4:101" x14ac:dyDescent="0.25">
      <c r="D417">
        <v>0.53013419465475176</v>
      </c>
      <c r="E417">
        <v>0.57941310936999946</v>
      </c>
      <c r="CV417">
        <v>0.8323709885526378</v>
      </c>
      <c r="CW417">
        <v>0.63551205142241152</v>
      </c>
    </row>
    <row r="418" spans="4:101" x14ac:dyDescent="0.25">
      <c r="D418">
        <v>0.45916197054820534</v>
      </c>
      <c r="E418">
        <v>0.57941310936999946</v>
      </c>
      <c r="CV418">
        <v>0.43235723938589293</v>
      </c>
      <c r="CW418">
        <v>0.45805718986389687</v>
      </c>
    </row>
    <row r="419" spans="4:101" x14ac:dyDescent="0.25">
      <c r="D419">
        <v>0.56610483138317191</v>
      </c>
      <c r="E419">
        <v>0.48861184596230667</v>
      </c>
      <c r="CV419">
        <v>0.80246271642076716</v>
      </c>
      <c r="CW419">
        <v>0.70663546255382625</v>
      </c>
    </row>
    <row r="420" spans="4:101" x14ac:dyDescent="0.25">
      <c r="D420">
        <v>0.14038206577463463</v>
      </c>
      <c r="E420">
        <v>0.48550685195128829</v>
      </c>
      <c r="CV420">
        <v>0.60338570549987947</v>
      </c>
      <c r="CW420">
        <v>0.52766633212498271</v>
      </c>
    </row>
    <row r="421" spans="4:101" x14ac:dyDescent="0.25">
      <c r="D421">
        <v>0.7699824382755841</v>
      </c>
      <c r="E421">
        <v>0.57446792025975368</v>
      </c>
      <c r="CV421">
        <v>0.45916197054820534</v>
      </c>
      <c r="CW421">
        <v>0.57595606603137051</v>
      </c>
    </row>
    <row r="422" spans="4:101" x14ac:dyDescent="0.25">
      <c r="D422">
        <v>0.8225487306039323</v>
      </c>
      <c r="E422">
        <v>0.56968601443058331</v>
      </c>
      <c r="CV422">
        <v>0.61885212574357107</v>
      </c>
      <c r="CW422">
        <v>0.47196767321872402</v>
      </c>
    </row>
    <row r="423" spans="4:101" x14ac:dyDescent="0.25">
      <c r="D423">
        <v>0.6914006844846079</v>
      </c>
      <c r="E423">
        <v>0.62262985988065522</v>
      </c>
      <c r="CV423">
        <v>0.64777728275158686</v>
      </c>
      <c r="CW423">
        <v>0.57212607347518196</v>
      </c>
    </row>
    <row r="424" spans="4:101" x14ac:dyDescent="0.25">
      <c r="D424">
        <v>0.57906610751379861</v>
      </c>
      <c r="E424">
        <v>0.60433860320729016</v>
      </c>
      <c r="CV424">
        <v>0.60467245076147003</v>
      </c>
      <c r="CW424">
        <v>0.53500226562738395</v>
      </c>
    </row>
    <row r="425" spans="4:101" x14ac:dyDescent="0.25">
      <c r="D425">
        <v>0.25301451774095368</v>
      </c>
      <c r="E425">
        <v>0.49187789030625334</v>
      </c>
      <c r="CV425">
        <v>0.33275689806210684</v>
      </c>
      <c r="CW425">
        <v>0.5208363332375141</v>
      </c>
    </row>
    <row r="426" spans="4:101" x14ac:dyDescent="0.25">
      <c r="D426">
        <v>0.61</v>
      </c>
      <c r="E426">
        <v>0.50219698935355506</v>
      </c>
      <c r="CV426">
        <v>0.37654962089251187</v>
      </c>
      <c r="CW426">
        <v>0.47084408734253208</v>
      </c>
    </row>
    <row r="427" spans="4:101" x14ac:dyDescent="0.25">
      <c r="D427">
        <v>0.46753463666992268</v>
      </c>
      <c r="E427">
        <v>0.54219401266531175</v>
      </c>
      <c r="CV427">
        <v>0.46649926025629501</v>
      </c>
      <c r="CW427">
        <v>0.57816907725725175</v>
      </c>
    </row>
    <row r="428" spans="4:101" x14ac:dyDescent="0.25">
      <c r="D428">
        <v>0.69413872926125175</v>
      </c>
      <c r="E428">
        <v>0.5753245142456237</v>
      </c>
      <c r="CV428">
        <v>0.54563655104489672</v>
      </c>
      <c r="CW428">
        <v>0.53503721191776099</v>
      </c>
    </row>
    <row r="429" spans="4:101" x14ac:dyDescent="0.25">
      <c r="D429">
        <v>0.52678113306752417</v>
      </c>
      <c r="E429">
        <v>0.56883825113534892</v>
      </c>
      <c r="CV429">
        <v>0.3469026965202473</v>
      </c>
      <c r="CW429">
        <v>0.44501091811465437</v>
      </c>
    </row>
    <row r="430" spans="4:101" x14ac:dyDescent="0.25">
      <c r="D430">
        <v>0.5369217406373219</v>
      </c>
      <c r="E430">
        <v>0.50471593216183175</v>
      </c>
      <c r="CV430">
        <v>0.4268403044648228</v>
      </c>
      <c r="CW430">
        <v>0.48224953686989003</v>
      </c>
    </row>
    <row r="431" spans="4:101" x14ac:dyDescent="0.25">
      <c r="D431">
        <v>0.54108231719314159</v>
      </c>
      <c r="E431">
        <v>0.50424669489900364</v>
      </c>
      <c r="CV431">
        <v>0.69413872926125175</v>
      </c>
      <c r="CW431">
        <v>0.60459134687973015</v>
      </c>
    </row>
    <row r="432" spans="4:101" x14ac:dyDescent="0.25">
      <c r="D432">
        <v>0.62194023797294407</v>
      </c>
      <c r="E432">
        <v>0.57688495371295323</v>
      </c>
      <c r="CV432">
        <v>0.98049340275808594</v>
      </c>
      <c r="CW432">
        <v>0.72948645203902018</v>
      </c>
    </row>
    <row r="433" spans="4:101" x14ac:dyDescent="0.25">
      <c r="D433">
        <v>0.3626197254938609</v>
      </c>
      <c r="E433">
        <v>0.49628708170947849</v>
      </c>
      <c r="CV433">
        <v>0.61073927837106645</v>
      </c>
      <c r="CW433">
        <v>0.47941545036636934</v>
      </c>
    </row>
    <row r="434" spans="4:101" x14ac:dyDescent="0.25">
      <c r="D434">
        <v>0.58905507133429558</v>
      </c>
      <c r="E434">
        <v>0.52289860077400463</v>
      </c>
      <c r="CV434">
        <v>0.34327468858800614</v>
      </c>
      <c r="CW434">
        <v>0.48543312800287053</v>
      </c>
    </row>
    <row r="435" spans="4:101" x14ac:dyDescent="0.25">
      <c r="D435">
        <v>0.35505197617961504</v>
      </c>
      <c r="E435">
        <v>0.55600421046179382</v>
      </c>
      <c r="CV435">
        <v>0.4023006349244469</v>
      </c>
      <c r="CW435">
        <v>0.47306507671881248</v>
      </c>
    </row>
    <row r="436" spans="4:101" x14ac:dyDescent="0.25">
      <c r="D436">
        <v>0.68475800134654241</v>
      </c>
      <c r="E436">
        <v>0.58045950252985601</v>
      </c>
      <c r="CV436">
        <v>0.45561851323613356</v>
      </c>
      <c r="CW436">
        <v>0.48561292630748343</v>
      </c>
    </row>
    <row r="437" spans="4:101" x14ac:dyDescent="0.25">
      <c r="D437">
        <v>0.64777728275158686</v>
      </c>
      <c r="E437">
        <v>0.58888683347900717</v>
      </c>
      <c r="CV437">
        <v>0.37832898659085956</v>
      </c>
      <c r="CW437">
        <v>0.48371294781304958</v>
      </c>
    </row>
    <row r="438" spans="4:101" x14ac:dyDescent="0.25">
      <c r="D438">
        <v>0.67510701958419217</v>
      </c>
      <c r="E438">
        <v>0.5815572705922516</v>
      </c>
      <c r="CV438">
        <v>0.53013419465475176</v>
      </c>
      <c r="CW438">
        <v>0.55282018566543967</v>
      </c>
    </row>
    <row r="439" spans="4:101" x14ac:dyDescent="0.25">
      <c r="D439">
        <v>0.50476022257386211</v>
      </c>
      <c r="E439">
        <v>0.50089017599795171</v>
      </c>
      <c r="CV439">
        <v>0.52645979493954764</v>
      </c>
      <c r="CW439">
        <v>0.46674016532111789</v>
      </c>
    </row>
    <row r="440" spans="4:101" x14ac:dyDescent="0.25">
      <c r="D440">
        <v>0.70462749055857465</v>
      </c>
      <c r="E440">
        <v>0.58961056997432282</v>
      </c>
      <c r="CV440">
        <v>0.7699824382755841</v>
      </c>
      <c r="CW440">
        <v>0.55786271250674158</v>
      </c>
    </row>
    <row r="441" spans="4:101" x14ac:dyDescent="0.25">
      <c r="D441">
        <v>0.56222114066277662</v>
      </c>
      <c r="E441">
        <v>0.54413907347855084</v>
      </c>
      <c r="CV441">
        <v>0.60659904394084185</v>
      </c>
      <c r="CW441">
        <v>0.60426528970786386</v>
      </c>
    </row>
    <row r="442" spans="4:101" x14ac:dyDescent="0.25">
      <c r="D442">
        <v>0.62874611688335025</v>
      </c>
      <c r="E442">
        <v>0.62305396184805639</v>
      </c>
      <c r="CV442">
        <v>0.33496878908134831</v>
      </c>
      <c r="CW442">
        <v>0.47155660947058264</v>
      </c>
    </row>
    <row r="443" spans="4:101" x14ac:dyDescent="0.25">
      <c r="D443">
        <v>0.29569193266068405</v>
      </c>
      <c r="E443">
        <v>0.49748933637447901</v>
      </c>
      <c r="CV443">
        <v>0.63130749134606889</v>
      </c>
      <c r="CW443">
        <v>0.64783511654335957</v>
      </c>
    </row>
    <row r="444" spans="4:101" x14ac:dyDescent="0.25">
      <c r="D444">
        <v>0.67779320694188583</v>
      </c>
      <c r="E444">
        <v>0.57362497823344138</v>
      </c>
      <c r="CV444">
        <v>0.45264926694004554</v>
      </c>
      <c r="CW444">
        <v>0.46812524755523555</v>
      </c>
    </row>
    <row r="445" spans="4:101" x14ac:dyDescent="0.25">
      <c r="D445">
        <v>0.53584244447657914</v>
      </c>
      <c r="E445">
        <v>0.50698251345601786</v>
      </c>
      <c r="CV445">
        <v>0.41097387394245644</v>
      </c>
      <c r="CW445">
        <v>0.46864352063214215</v>
      </c>
    </row>
    <row r="446" spans="4:101" x14ac:dyDescent="0.25">
      <c r="D446">
        <v>0.55358520138487521</v>
      </c>
      <c r="E446">
        <v>0.51478753168207281</v>
      </c>
      <c r="CV446">
        <v>0.50476022257386211</v>
      </c>
      <c r="CW446">
        <v>0.51175644825395439</v>
      </c>
    </row>
    <row r="447" spans="4:101" x14ac:dyDescent="0.25">
      <c r="D447">
        <v>0.4023006349244469</v>
      </c>
      <c r="E447">
        <v>0.49661923071408876</v>
      </c>
      <c r="CV447">
        <v>0.38814857969882743</v>
      </c>
      <c r="CW447">
        <v>0.47955180857704566</v>
      </c>
    </row>
    <row r="448" spans="4:101" x14ac:dyDescent="0.25">
      <c r="D448">
        <v>0.41934568390443144</v>
      </c>
      <c r="E448">
        <v>0.57764891969925714</v>
      </c>
      <c r="CV448">
        <v>0.50219018160456308</v>
      </c>
      <c r="CW448">
        <v>0.54530695423204489</v>
      </c>
    </row>
    <row r="449" spans="4:101" x14ac:dyDescent="0.25">
      <c r="D449">
        <v>0.37654962089251187</v>
      </c>
      <c r="E449">
        <v>0.5015163782244465</v>
      </c>
      <c r="CV449">
        <v>0.28805182754335767</v>
      </c>
      <c r="CW449">
        <v>0.43582462077998541</v>
      </c>
    </row>
    <row r="450" spans="4:101" x14ac:dyDescent="0.25">
      <c r="D450">
        <v>0.60911817067030305</v>
      </c>
      <c r="E450">
        <v>0.59256673099522639</v>
      </c>
      <c r="CV450">
        <v>0.45132172699603901</v>
      </c>
      <c r="CW450">
        <v>0.50983358142853796</v>
      </c>
    </row>
    <row r="451" spans="4:101" x14ac:dyDescent="0.25">
      <c r="D451">
        <v>0.61885212574357107</v>
      </c>
      <c r="E451">
        <v>0.50309382887987386</v>
      </c>
      <c r="CV451">
        <v>0.52678113306752417</v>
      </c>
      <c r="CW451">
        <v>0.53991087854751585</v>
      </c>
    </row>
    <row r="452" spans="4:101" x14ac:dyDescent="0.25">
      <c r="D452">
        <v>0.5369217406373219</v>
      </c>
      <c r="E452">
        <v>0.46047377752862845</v>
      </c>
    </row>
    <row r="453" spans="4:101" x14ac:dyDescent="0.25">
      <c r="D453">
        <v>0.16443628723000875</v>
      </c>
      <c r="E453">
        <v>0.36580459310930863</v>
      </c>
    </row>
    <row r="454" spans="4:101" x14ac:dyDescent="0.25">
      <c r="D454">
        <v>0.63277751863640352</v>
      </c>
      <c r="E454">
        <v>0.63583189503063375</v>
      </c>
    </row>
    <row r="455" spans="4:101" x14ac:dyDescent="0.25">
      <c r="D455">
        <v>0.47179058011274028</v>
      </c>
      <c r="E455">
        <v>0.47530484271021212</v>
      </c>
    </row>
    <row r="456" spans="4:101" x14ac:dyDescent="0.25">
      <c r="D456">
        <v>0.33496878908134831</v>
      </c>
      <c r="E456">
        <v>0.4046618297232929</v>
      </c>
    </row>
    <row r="457" spans="4:101" x14ac:dyDescent="0.25">
      <c r="D457">
        <v>0.53013419465475176</v>
      </c>
      <c r="E457">
        <v>0.54742844919471434</v>
      </c>
    </row>
    <row r="458" spans="4:101" x14ac:dyDescent="0.25">
      <c r="D458">
        <v>0.21722895900805878</v>
      </c>
      <c r="E458">
        <v>0.51941801723411563</v>
      </c>
    </row>
    <row r="459" spans="4:101" x14ac:dyDescent="0.25">
      <c r="D459">
        <v>0.70462749055857465</v>
      </c>
      <c r="E459">
        <v>0.57734544102166097</v>
      </c>
    </row>
    <row r="460" spans="4:101" x14ac:dyDescent="0.25">
      <c r="D460">
        <v>0.49</v>
      </c>
      <c r="E460">
        <v>0.52056968117619162</v>
      </c>
    </row>
    <row r="461" spans="4:101" x14ac:dyDescent="0.25">
      <c r="D461">
        <v>0.60441088865919246</v>
      </c>
      <c r="E461">
        <v>0.48442671635524853</v>
      </c>
    </row>
    <row r="462" spans="4:101" x14ac:dyDescent="0.25">
      <c r="D462">
        <v>0.41097387394245644</v>
      </c>
      <c r="E462">
        <v>0.44579580378232303</v>
      </c>
    </row>
    <row r="463" spans="4:101" x14ac:dyDescent="0.25">
      <c r="D463">
        <v>0.4268403044648228</v>
      </c>
      <c r="E463">
        <v>0.46705383730195049</v>
      </c>
    </row>
    <row r="464" spans="4:101" x14ac:dyDescent="0.25">
      <c r="D464">
        <v>0.25301451774095368</v>
      </c>
      <c r="E464">
        <v>0.36530919667924411</v>
      </c>
    </row>
    <row r="465" spans="4:5" x14ac:dyDescent="0.25">
      <c r="D465">
        <v>0.25579062169460798</v>
      </c>
      <c r="E465">
        <v>0.47052957129970058</v>
      </c>
    </row>
    <row r="466" spans="4:5" x14ac:dyDescent="0.25">
      <c r="D466">
        <v>0.12939200189010253</v>
      </c>
      <c r="E466">
        <v>0.42880034294262886</v>
      </c>
    </row>
    <row r="467" spans="4:5" x14ac:dyDescent="0.25">
      <c r="D467">
        <v>0.78011348791304247</v>
      </c>
      <c r="E467">
        <v>0.66005741668528284</v>
      </c>
    </row>
    <row r="468" spans="4:5" x14ac:dyDescent="0.25">
      <c r="D468">
        <v>0.6664931940208485</v>
      </c>
      <c r="E468">
        <v>0.51190939804537428</v>
      </c>
    </row>
    <row r="469" spans="4:5" x14ac:dyDescent="0.25">
      <c r="D469">
        <v>0.28288294976777656</v>
      </c>
      <c r="E469">
        <v>0.412282545195859</v>
      </c>
    </row>
    <row r="470" spans="4:5" x14ac:dyDescent="0.25">
      <c r="D470">
        <v>0.50476022257386211</v>
      </c>
      <c r="E470">
        <v>0.46265140280229916</v>
      </c>
    </row>
    <row r="471" spans="4:5" x14ac:dyDescent="0.25">
      <c r="D471">
        <v>0.72230131171451473</v>
      </c>
      <c r="E471">
        <v>0.5015916487591181</v>
      </c>
    </row>
    <row r="472" spans="4:5" x14ac:dyDescent="0.25">
      <c r="D472">
        <v>0.88000000000000012</v>
      </c>
      <c r="E472">
        <v>0.66713860931111735</v>
      </c>
    </row>
    <row r="473" spans="4:5" x14ac:dyDescent="0.25">
      <c r="D473">
        <v>0.46659041887764507</v>
      </c>
      <c r="E473">
        <v>0.54596868067834869</v>
      </c>
    </row>
    <row r="474" spans="4:5" x14ac:dyDescent="0.25">
      <c r="D474">
        <v>0.14038206577463463</v>
      </c>
      <c r="E474">
        <v>0.38395844167894588</v>
      </c>
    </row>
    <row r="475" spans="4:5" x14ac:dyDescent="0.25">
      <c r="D475">
        <v>0.54108231719314159</v>
      </c>
      <c r="E475">
        <v>0.49988437708774353</v>
      </c>
    </row>
    <row r="476" spans="4:5" x14ac:dyDescent="0.25">
      <c r="D476">
        <v>0.45916197054820534</v>
      </c>
      <c r="E476">
        <v>0.54364291570147327</v>
      </c>
    </row>
    <row r="477" spans="4:5" x14ac:dyDescent="0.25">
      <c r="D477">
        <v>0.63406430154577398</v>
      </c>
      <c r="E477">
        <v>0.55233193679297432</v>
      </c>
    </row>
    <row r="478" spans="4:5" x14ac:dyDescent="0.25">
      <c r="D478">
        <v>0.58945491194329924</v>
      </c>
      <c r="E478">
        <v>0.53135175278934421</v>
      </c>
    </row>
    <row r="479" spans="4:5" x14ac:dyDescent="0.25">
      <c r="D479">
        <v>0.69413872926125175</v>
      </c>
      <c r="E479">
        <v>0.55964431116264579</v>
      </c>
    </row>
    <row r="480" spans="4:5" x14ac:dyDescent="0.25">
      <c r="D480">
        <v>0.30663529246453314</v>
      </c>
      <c r="E480">
        <v>0.49054782381496587</v>
      </c>
    </row>
    <row r="481" spans="4:5" x14ac:dyDescent="0.25">
      <c r="D481">
        <v>0.54399087624336961</v>
      </c>
      <c r="E481">
        <v>0.43057882513697132</v>
      </c>
    </row>
    <row r="482" spans="4:5" x14ac:dyDescent="0.25">
      <c r="D482">
        <v>0.3469026965202473</v>
      </c>
      <c r="E482">
        <v>0.42264599131313407</v>
      </c>
    </row>
    <row r="483" spans="4:5" x14ac:dyDescent="0.25">
      <c r="D483">
        <v>0.46753463666992268</v>
      </c>
      <c r="E483">
        <v>0.50099166808858653</v>
      </c>
    </row>
    <row r="484" spans="4:5" x14ac:dyDescent="0.25">
      <c r="D484">
        <v>0.6914006844846079</v>
      </c>
      <c r="E484">
        <v>0.64828208334285176</v>
      </c>
    </row>
    <row r="485" spans="4:5" x14ac:dyDescent="0.25">
      <c r="D485">
        <v>0.74558512678504529</v>
      </c>
      <c r="E485">
        <v>0.53721881029865781</v>
      </c>
    </row>
    <row r="486" spans="4:5" x14ac:dyDescent="0.25">
      <c r="D486">
        <v>0.49846584992178466</v>
      </c>
      <c r="E486">
        <v>0.56188394822936338</v>
      </c>
    </row>
    <row r="487" spans="4:5" x14ac:dyDescent="0.25">
      <c r="D487">
        <v>0.63911382754460588</v>
      </c>
      <c r="E487">
        <v>0.60079559364297863</v>
      </c>
    </row>
    <row r="488" spans="4:5" x14ac:dyDescent="0.25">
      <c r="D488">
        <v>0.39619273142626921</v>
      </c>
      <c r="E488">
        <v>0.4615317141119909</v>
      </c>
    </row>
    <row r="489" spans="4:5" x14ac:dyDescent="0.25">
      <c r="D489">
        <v>0.85831613881077673</v>
      </c>
      <c r="E489">
        <v>0.64182408307086203</v>
      </c>
    </row>
    <row r="490" spans="4:5" x14ac:dyDescent="0.25">
      <c r="D490">
        <v>0.97</v>
      </c>
      <c r="E490">
        <v>0.75913343582835291</v>
      </c>
    </row>
    <row r="491" spans="4:5" x14ac:dyDescent="0.25">
      <c r="D491">
        <v>0.45132172699603901</v>
      </c>
      <c r="E491">
        <v>0.46357253096354539</v>
      </c>
    </row>
    <row r="492" spans="4:5" x14ac:dyDescent="0.25">
      <c r="D492">
        <v>0.66600870684534796</v>
      </c>
      <c r="E492">
        <v>0.57740505200317283</v>
      </c>
    </row>
    <row r="493" spans="4:5" x14ac:dyDescent="0.25">
      <c r="D493">
        <v>0.58287654357039265</v>
      </c>
      <c r="E493">
        <v>0.44584268647749747</v>
      </c>
    </row>
    <row r="494" spans="4:5" x14ac:dyDescent="0.25">
      <c r="D494">
        <v>0.52678113306752417</v>
      </c>
      <c r="E494">
        <v>0.53478900951827424</v>
      </c>
    </row>
    <row r="495" spans="4:5" x14ac:dyDescent="0.25">
      <c r="D495">
        <v>0.68475800134654241</v>
      </c>
      <c r="E495">
        <v>0.58520308897715601</v>
      </c>
    </row>
    <row r="496" spans="4:5" x14ac:dyDescent="0.25">
      <c r="D496">
        <v>0.55358520138487521</v>
      </c>
      <c r="E496">
        <v>0.48303991698964521</v>
      </c>
    </row>
    <row r="497" spans="4:5" x14ac:dyDescent="0.25">
      <c r="D497">
        <v>0.17794765547607855</v>
      </c>
      <c r="E497">
        <v>0.4350563459052037</v>
      </c>
    </row>
    <row r="498" spans="4:5" x14ac:dyDescent="0.25">
      <c r="D498">
        <v>0.29637179485140447</v>
      </c>
      <c r="E498">
        <v>0.36853098155844999</v>
      </c>
    </row>
    <row r="499" spans="4:5" x14ac:dyDescent="0.25">
      <c r="D499">
        <v>0.56610483138317191</v>
      </c>
      <c r="E499">
        <v>0.45337605351938365</v>
      </c>
    </row>
    <row r="500" spans="4:5" x14ac:dyDescent="0.25">
      <c r="D500">
        <v>0.37654962089251187</v>
      </c>
      <c r="E500">
        <v>0.44829119318870192</v>
      </c>
    </row>
    <row r="501" spans="4:5" x14ac:dyDescent="0.25">
      <c r="D501">
        <v>0.62194023797294407</v>
      </c>
      <c r="E501">
        <v>0.57492536240281678</v>
      </c>
    </row>
    <row r="502" spans="4:5" x14ac:dyDescent="0.25">
      <c r="D502">
        <v>0.53584244447657914</v>
      </c>
      <c r="E502">
        <v>0.44939343023525807</v>
      </c>
    </row>
    <row r="503" spans="4:5" x14ac:dyDescent="0.25">
      <c r="D503">
        <v>0.60650455620570343</v>
      </c>
      <c r="E503">
        <v>0.52246123177401171</v>
      </c>
    </row>
    <row r="504" spans="4:5" x14ac:dyDescent="0.25">
      <c r="D504">
        <v>0.52135343725349226</v>
      </c>
      <c r="E504">
        <v>0.45336323090494868</v>
      </c>
    </row>
    <row r="505" spans="4:5" x14ac:dyDescent="0.25">
      <c r="D505">
        <v>0.4023006349244469</v>
      </c>
      <c r="E505">
        <v>0.45574104170515572</v>
      </c>
    </row>
    <row r="506" spans="4:5" x14ac:dyDescent="0.25">
      <c r="D506">
        <v>0.8323709885526378</v>
      </c>
      <c r="E506">
        <v>0.63296164074318406</v>
      </c>
    </row>
    <row r="507" spans="4:5" x14ac:dyDescent="0.25">
      <c r="D507">
        <v>0.49252488217185592</v>
      </c>
      <c r="E507">
        <v>0.45167126879816832</v>
      </c>
    </row>
    <row r="508" spans="4:5" x14ac:dyDescent="0.25">
      <c r="D508">
        <v>0.81244809224926051</v>
      </c>
      <c r="E508">
        <v>0.66334002996563479</v>
      </c>
    </row>
    <row r="509" spans="4:5" x14ac:dyDescent="0.25">
      <c r="D509">
        <v>0.46649926025629501</v>
      </c>
      <c r="E509">
        <v>0.49802055421337299</v>
      </c>
    </row>
    <row r="510" spans="4:5" x14ac:dyDescent="0.25">
      <c r="D510">
        <v>0.44015280840760745</v>
      </c>
      <c r="E510">
        <v>0.45373860915257103</v>
      </c>
    </row>
    <row r="511" spans="4:5" x14ac:dyDescent="0.25">
      <c r="D511">
        <v>0.64522355477623838</v>
      </c>
      <c r="E511">
        <v>0.44325103388642706</v>
      </c>
    </row>
    <row r="512" spans="4:5" x14ac:dyDescent="0.25">
      <c r="D512">
        <v>0.6877680019476502</v>
      </c>
      <c r="E512">
        <v>0.56453521231792059</v>
      </c>
    </row>
    <row r="513" spans="4:5" x14ac:dyDescent="0.25">
      <c r="D513">
        <v>0.54563655104489672</v>
      </c>
      <c r="E513">
        <v>0.55527777107445631</v>
      </c>
    </row>
    <row r="514" spans="4:5" x14ac:dyDescent="0.25">
      <c r="D514">
        <v>0.62874611688335025</v>
      </c>
      <c r="E514">
        <v>0.61171707394810038</v>
      </c>
    </row>
    <row r="515" spans="4:5" x14ac:dyDescent="0.25">
      <c r="D515">
        <v>0.58073705425028788</v>
      </c>
      <c r="E515">
        <v>0.4224582565467917</v>
      </c>
    </row>
    <row r="516" spans="4:5" x14ac:dyDescent="0.25">
      <c r="D516">
        <v>0.45444125136688984</v>
      </c>
      <c r="E516">
        <v>0.51251964450564902</v>
      </c>
    </row>
    <row r="517" spans="4:5" x14ac:dyDescent="0.25">
      <c r="D517">
        <v>0.59361651013467509</v>
      </c>
      <c r="E517">
        <v>0.63254063408381833</v>
      </c>
    </row>
    <row r="518" spans="4:5" x14ac:dyDescent="0.25">
      <c r="D518">
        <v>0.38814857969882743</v>
      </c>
      <c r="E518">
        <v>0.45602392651029838</v>
      </c>
    </row>
    <row r="519" spans="4:5" x14ac:dyDescent="0.25">
      <c r="D519">
        <v>0.4659897375337344</v>
      </c>
      <c r="E519">
        <v>0.56199719612826127</v>
      </c>
    </row>
    <row r="520" spans="4:5" x14ac:dyDescent="0.25">
      <c r="D520">
        <v>0.60659904394084185</v>
      </c>
      <c r="E520">
        <v>0.63017557375651856</v>
      </c>
    </row>
    <row r="521" spans="4:5" x14ac:dyDescent="0.25">
      <c r="D521">
        <v>0.68077113395232502</v>
      </c>
      <c r="E521">
        <v>0.50177143330839691</v>
      </c>
    </row>
    <row r="522" spans="4:5" x14ac:dyDescent="0.25">
      <c r="D522">
        <v>0.50204476168648526</v>
      </c>
      <c r="E522">
        <v>0.4775709528535016</v>
      </c>
    </row>
    <row r="523" spans="4:5" x14ac:dyDescent="0.25">
      <c r="D523">
        <v>0.61885212574357107</v>
      </c>
      <c r="E523">
        <v>0.45309957297142783</v>
      </c>
    </row>
    <row r="524" spans="4:5" x14ac:dyDescent="0.25">
      <c r="D524">
        <v>0.60467245076147003</v>
      </c>
      <c r="E524">
        <v>0.53257140219618948</v>
      </c>
    </row>
    <row r="525" spans="4:5" x14ac:dyDescent="0.25">
      <c r="D525">
        <v>0.29111233335148767</v>
      </c>
      <c r="E525">
        <v>0.48270887541385438</v>
      </c>
    </row>
    <row r="526" spans="4:5" x14ac:dyDescent="0.25">
      <c r="D526">
        <v>0.47495338673855692</v>
      </c>
      <c r="E526">
        <v>0.45681042723172727</v>
      </c>
    </row>
    <row r="527" spans="4:5" x14ac:dyDescent="0.25">
      <c r="D527">
        <v>0.59888115925504981</v>
      </c>
      <c r="E527">
        <v>0.549279268725964</v>
      </c>
    </row>
    <row r="528" spans="4:5" x14ac:dyDescent="0.25">
      <c r="D528">
        <v>0.8225487306039323</v>
      </c>
      <c r="E528">
        <v>0.6327831753607791</v>
      </c>
    </row>
    <row r="529" spans="4:5" x14ac:dyDescent="0.25">
      <c r="D529">
        <v>0.34327468858800614</v>
      </c>
      <c r="E529">
        <v>0.4491791768878044</v>
      </c>
    </row>
    <row r="530" spans="4:5" x14ac:dyDescent="0.25">
      <c r="D530">
        <v>0.35505197617961504</v>
      </c>
      <c r="E530">
        <v>0.54177942802263523</v>
      </c>
    </row>
    <row r="531" spans="4:5" x14ac:dyDescent="0.25">
      <c r="D531">
        <v>0.50219018160456308</v>
      </c>
      <c r="E531">
        <v>0.55291815256639143</v>
      </c>
    </row>
    <row r="532" spans="4:5" x14ac:dyDescent="0.25">
      <c r="D532">
        <v>0.3626197254938609</v>
      </c>
      <c r="E532">
        <v>0.45037137632576463</v>
      </c>
    </row>
    <row r="533" spans="4:5" x14ac:dyDescent="0.25">
      <c r="D533">
        <v>0.38054277693501282</v>
      </c>
      <c r="E533">
        <v>0.54461449961225983</v>
      </c>
    </row>
    <row r="534" spans="4:5" x14ac:dyDescent="0.25">
      <c r="D534">
        <v>0.52362394003634183</v>
      </c>
      <c r="E534">
        <v>0.45938916618000342</v>
      </c>
    </row>
    <row r="535" spans="4:5" x14ac:dyDescent="0.25">
      <c r="D535">
        <v>0.12605943959615651</v>
      </c>
      <c r="E535">
        <v>0.47703833986977212</v>
      </c>
    </row>
    <row r="536" spans="4:5" x14ac:dyDescent="0.25">
      <c r="D536">
        <v>0.40828157510842333</v>
      </c>
      <c r="E536">
        <v>0.49941653133020619</v>
      </c>
    </row>
    <row r="537" spans="4:5" x14ac:dyDescent="0.25">
      <c r="D537">
        <v>0.52645979493954764</v>
      </c>
      <c r="E537">
        <v>0.44952227477651874</v>
      </c>
    </row>
    <row r="538" spans="4:5" x14ac:dyDescent="0.25">
      <c r="D538">
        <v>0.73384425570718981</v>
      </c>
      <c r="E538">
        <v>0.59262472303691438</v>
      </c>
    </row>
    <row r="539" spans="4:5" x14ac:dyDescent="0.25">
      <c r="D539">
        <v>0.28352761297434403</v>
      </c>
      <c r="E539">
        <v>0.36286611361693588</v>
      </c>
    </row>
    <row r="540" spans="4:5" x14ac:dyDescent="0.25">
      <c r="D540">
        <v>0.47399856218281433</v>
      </c>
      <c r="E540">
        <v>0.4648402451154906</v>
      </c>
    </row>
    <row r="541" spans="4:5" x14ac:dyDescent="0.25">
      <c r="D541">
        <v>0.83424122860785244</v>
      </c>
      <c r="E541">
        <v>0.63062622096506793</v>
      </c>
    </row>
    <row r="542" spans="4:5" x14ac:dyDescent="0.25">
      <c r="D542">
        <v>0.73384425570718981</v>
      </c>
      <c r="E542">
        <v>0.64577619518989449</v>
      </c>
    </row>
    <row r="543" spans="4:5" x14ac:dyDescent="0.25">
      <c r="D543">
        <v>0.46659041887764507</v>
      </c>
      <c r="E543">
        <v>0.62562202526977984</v>
      </c>
    </row>
    <row r="544" spans="4:5" x14ac:dyDescent="0.25">
      <c r="D544">
        <v>0.40828157510842333</v>
      </c>
      <c r="E544">
        <v>0.52183214263738764</v>
      </c>
    </row>
    <row r="545" spans="4:5" x14ac:dyDescent="0.25">
      <c r="D545">
        <v>0.52135343725349226</v>
      </c>
      <c r="E545">
        <v>0.46858501246351991</v>
      </c>
    </row>
    <row r="546" spans="4:5" x14ac:dyDescent="0.25">
      <c r="D546">
        <v>0.98049340275808594</v>
      </c>
      <c r="E546">
        <v>0.66500436479070024</v>
      </c>
    </row>
    <row r="547" spans="4:5" x14ac:dyDescent="0.25">
      <c r="D547">
        <v>0.67779320694188583</v>
      </c>
      <c r="E547">
        <v>0.58876896573338899</v>
      </c>
    </row>
    <row r="548" spans="4:5" x14ac:dyDescent="0.25">
      <c r="D548">
        <v>0.14038206577463463</v>
      </c>
      <c r="E548">
        <v>0.40637012164560804</v>
      </c>
    </row>
    <row r="549" spans="4:5" x14ac:dyDescent="0.25">
      <c r="D549">
        <v>0.72230131171451473</v>
      </c>
      <c r="E549">
        <v>0.55457537744651064</v>
      </c>
    </row>
    <row r="550" spans="4:5" x14ac:dyDescent="0.25">
      <c r="D550">
        <v>0.49252488217185592</v>
      </c>
      <c r="E550">
        <v>0.47164375179760554</v>
      </c>
    </row>
    <row r="551" spans="4:5" x14ac:dyDescent="0.25">
      <c r="D551">
        <v>0.69413872926125175</v>
      </c>
      <c r="E551">
        <v>0.57166781398184041</v>
      </c>
    </row>
    <row r="552" spans="4:5" x14ac:dyDescent="0.25">
      <c r="D552">
        <v>0.80246271642076716</v>
      </c>
      <c r="E552">
        <v>0.65481806104544615</v>
      </c>
    </row>
    <row r="553" spans="4:5" x14ac:dyDescent="0.25">
      <c r="D553">
        <v>0.52645979493954764</v>
      </c>
      <c r="E553">
        <v>0.4652960214085925</v>
      </c>
    </row>
    <row r="554" spans="4:5" x14ac:dyDescent="0.25">
      <c r="D554">
        <v>0.81244809224926051</v>
      </c>
      <c r="E554">
        <v>0.70195179990174639</v>
      </c>
    </row>
    <row r="555" spans="4:5" x14ac:dyDescent="0.25">
      <c r="D555">
        <v>0.42203288435399205</v>
      </c>
      <c r="E555">
        <v>0.46340311902644754</v>
      </c>
    </row>
    <row r="556" spans="4:5" x14ac:dyDescent="0.25">
      <c r="D556">
        <v>0.47179058011274028</v>
      </c>
      <c r="E556">
        <v>0.4956497755781526</v>
      </c>
    </row>
    <row r="557" spans="4:5" x14ac:dyDescent="0.25">
      <c r="D557">
        <v>0.45444125136688984</v>
      </c>
      <c r="E557">
        <v>0.51582687593210641</v>
      </c>
    </row>
    <row r="558" spans="4:5" x14ac:dyDescent="0.25">
      <c r="D558">
        <v>0.45561851323613356</v>
      </c>
      <c r="E558">
        <v>0.5059457655499916</v>
      </c>
    </row>
    <row r="559" spans="4:5" x14ac:dyDescent="0.25">
      <c r="D559">
        <v>0.41934568390443144</v>
      </c>
      <c r="E559">
        <v>0.54247387775623324</v>
      </c>
    </row>
    <row r="560" spans="4:5" x14ac:dyDescent="0.25">
      <c r="D560">
        <v>0.62229175668892533</v>
      </c>
      <c r="E560">
        <v>0.63616188585059308</v>
      </c>
    </row>
    <row r="561" spans="4:5" x14ac:dyDescent="0.25">
      <c r="D561">
        <v>0.58287654357039265</v>
      </c>
      <c r="E561">
        <v>0.45954185081093835</v>
      </c>
    </row>
    <row r="562" spans="4:5" x14ac:dyDescent="0.25">
      <c r="D562">
        <v>0.53013419465475176</v>
      </c>
      <c r="E562">
        <v>0.57114938813140559</v>
      </c>
    </row>
    <row r="563" spans="4:5" x14ac:dyDescent="0.25">
      <c r="D563">
        <v>0.6877680019476502</v>
      </c>
      <c r="E563">
        <v>0.57219837438263355</v>
      </c>
    </row>
    <row r="564" spans="4:5" x14ac:dyDescent="0.25">
      <c r="D564">
        <v>0.29637179485140447</v>
      </c>
      <c r="E564">
        <v>0.40550853405553489</v>
      </c>
    </row>
    <row r="565" spans="4:5" x14ac:dyDescent="0.25">
      <c r="D565">
        <v>0.63406430154577398</v>
      </c>
      <c r="E565">
        <v>0.62016692618977598</v>
      </c>
    </row>
    <row r="566" spans="4:5" x14ac:dyDescent="0.25">
      <c r="D566">
        <v>0.50219018160456308</v>
      </c>
      <c r="E566">
        <v>0.53765775568591923</v>
      </c>
    </row>
    <row r="567" spans="4:5" x14ac:dyDescent="0.25">
      <c r="D567">
        <v>0.97</v>
      </c>
      <c r="E567">
        <v>0.65257989928692361</v>
      </c>
    </row>
    <row r="568" spans="4:5" x14ac:dyDescent="0.25">
      <c r="D568">
        <v>0.35505197617961504</v>
      </c>
      <c r="E568">
        <v>0.53191404373521034</v>
      </c>
    </row>
    <row r="569" spans="4:5" x14ac:dyDescent="0.25">
      <c r="D569">
        <v>0.60659904394084185</v>
      </c>
      <c r="E569">
        <v>0.61909785564703845</v>
      </c>
    </row>
    <row r="570" spans="4:5" x14ac:dyDescent="0.25">
      <c r="D570">
        <v>0.58073705425028788</v>
      </c>
      <c r="E570">
        <v>0.44565513553301406</v>
      </c>
    </row>
    <row r="571" spans="4:5" x14ac:dyDescent="0.25">
      <c r="D571">
        <v>0.28805182754335767</v>
      </c>
      <c r="E571">
        <v>0.40757793066242487</v>
      </c>
    </row>
    <row r="572" spans="4:5" x14ac:dyDescent="0.25">
      <c r="D572">
        <v>0.68077113395232502</v>
      </c>
      <c r="E572">
        <v>0.54771624737086944</v>
      </c>
    </row>
    <row r="573" spans="4:5" x14ac:dyDescent="0.25">
      <c r="D573">
        <v>0.38304346202253947</v>
      </c>
      <c r="E573">
        <v>0.48002092711176769</v>
      </c>
    </row>
    <row r="574" spans="4:5" x14ac:dyDescent="0.25">
      <c r="D574">
        <v>0.25579062169460798</v>
      </c>
      <c r="E574">
        <v>0.52098939011817869</v>
      </c>
    </row>
    <row r="575" spans="4:5" x14ac:dyDescent="0.25">
      <c r="D575">
        <v>0.74558512678504529</v>
      </c>
      <c r="E575">
        <v>0.53834630322048627</v>
      </c>
    </row>
    <row r="576" spans="4:5" x14ac:dyDescent="0.25">
      <c r="D576">
        <v>0.59888115925504981</v>
      </c>
      <c r="E576">
        <v>0.56155129268824877</v>
      </c>
    </row>
    <row r="577" spans="4:5" x14ac:dyDescent="0.25">
      <c r="D577">
        <v>0.57975981218975936</v>
      </c>
      <c r="E577">
        <v>0.55635478208900391</v>
      </c>
    </row>
    <row r="578" spans="4:5" x14ac:dyDescent="0.25">
      <c r="D578">
        <v>0.62874611688335025</v>
      </c>
      <c r="E578">
        <v>0.67801376333899299</v>
      </c>
    </row>
    <row r="579" spans="4:5" x14ac:dyDescent="0.25">
      <c r="D579">
        <v>0.45132172699603901</v>
      </c>
      <c r="E579">
        <v>0.52039748899790494</v>
      </c>
    </row>
    <row r="580" spans="4:5" x14ac:dyDescent="0.25">
      <c r="D580">
        <v>0.83424122860785244</v>
      </c>
      <c r="E580">
        <v>0.599700667552309</v>
      </c>
    </row>
    <row r="581" spans="4:5" x14ac:dyDescent="0.25">
      <c r="D581">
        <v>0.51829435108155419</v>
      </c>
      <c r="E581">
        <v>0.63809711742378405</v>
      </c>
    </row>
    <row r="582" spans="4:5" x14ac:dyDescent="0.25">
      <c r="D582">
        <v>0.60338570549987947</v>
      </c>
      <c r="E582">
        <v>0.52596500563346371</v>
      </c>
    </row>
    <row r="583" spans="4:5" x14ac:dyDescent="0.25">
      <c r="D583">
        <v>0.4751968682027613</v>
      </c>
      <c r="E583">
        <v>0.55895529258002596</v>
      </c>
    </row>
    <row r="584" spans="4:5" x14ac:dyDescent="0.25">
      <c r="D584">
        <v>0.56222114066277662</v>
      </c>
      <c r="E584">
        <v>0.52932795741104222</v>
      </c>
    </row>
    <row r="585" spans="4:5" x14ac:dyDescent="0.25">
      <c r="D585">
        <v>0.12605943959615651</v>
      </c>
      <c r="E585">
        <v>0.55842917153722982</v>
      </c>
    </row>
    <row r="586" spans="4:5" x14ac:dyDescent="0.25">
      <c r="D586">
        <v>0.58905507133429558</v>
      </c>
      <c r="E586">
        <v>0.52052590918855735</v>
      </c>
    </row>
    <row r="587" spans="4:5" x14ac:dyDescent="0.25">
      <c r="D587">
        <v>0.33496878908134831</v>
      </c>
      <c r="E587">
        <v>0.42606502657236689</v>
      </c>
    </row>
    <row r="588" spans="4:5" x14ac:dyDescent="0.25">
      <c r="D588">
        <v>0.28288294976777656</v>
      </c>
      <c r="E588">
        <v>0.4364852258671259</v>
      </c>
    </row>
    <row r="589" spans="4:5" x14ac:dyDescent="0.25">
      <c r="D589">
        <v>0.52678113306752417</v>
      </c>
      <c r="E589">
        <v>0.52868959659542536</v>
      </c>
    </row>
    <row r="590" spans="4:5" x14ac:dyDescent="0.25">
      <c r="D590">
        <v>0.46649926025629501</v>
      </c>
      <c r="E590">
        <v>0.58756865643380196</v>
      </c>
    </row>
    <row r="591" spans="4:5" x14ac:dyDescent="0.25">
      <c r="D591">
        <v>0.60467245076147003</v>
      </c>
      <c r="E591">
        <v>0.55535645424467328</v>
      </c>
    </row>
    <row r="592" spans="4:5" x14ac:dyDescent="0.25">
      <c r="D592">
        <v>0.49081466833748716</v>
      </c>
      <c r="E592">
        <v>0.50594645446551056</v>
      </c>
    </row>
    <row r="593" spans="4:5" x14ac:dyDescent="0.25">
      <c r="D593">
        <v>0.38054277693501282</v>
      </c>
      <c r="E593">
        <v>0.55130209587142076</v>
      </c>
    </row>
    <row r="594" spans="4:5" x14ac:dyDescent="0.25">
      <c r="D594">
        <v>0.53527876684486664</v>
      </c>
      <c r="E594">
        <v>0.56773054681994295</v>
      </c>
    </row>
    <row r="595" spans="4:5" x14ac:dyDescent="0.25">
      <c r="D595">
        <v>0.85831613881077673</v>
      </c>
      <c r="E595">
        <v>0.63277056997112935</v>
      </c>
    </row>
    <row r="596" spans="4:5" x14ac:dyDescent="0.25">
      <c r="D596">
        <v>0.46753463666992268</v>
      </c>
      <c r="E596">
        <v>0.5705819042908632</v>
      </c>
    </row>
    <row r="597" spans="4:5" x14ac:dyDescent="0.25">
      <c r="D597">
        <v>0.66302019908923715</v>
      </c>
      <c r="E597">
        <v>0.5298307654859129</v>
      </c>
    </row>
    <row r="598" spans="4:5" x14ac:dyDescent="0.25">
      <c r="D598">
        <v>0.50476022257386211</v>
      </c>
      <c r="E598">
        <v>0.4684419378910859</v>
      </c>
    </row>
    <row r="599" spans="4:5" x14ac:dyDescent="0.25">
      <c r="D599">
        <v>0.6664931940208485</v>
      </c>
      <c r="E599">
        <v>0.54257679083543564</v>
      </c>
    </row>
    <row r="600" spans="4:5" x14ac:dyDescent="0.25">
      <c r="D600">
        <v>0.37832898659085956</v>
      </c>
      <c r="E600">
        <v>0.47501946635654996</v>
      </c>
    </row>
    <row r="601" spans="4:5" x14ac:dyDescent="0.25">
      <c r="D601">
        <v>0.38814857969882743</v>
      </c>
      <c r="E601">
        <v>0.47458035529004328</v>
      </c>
    </row>
    <row r="602" spans="4:5" x14ac:dyDescent="0.25">
      <c r="D602">
        <v>0.3626197254938609</v>
      </c>
      <c r="E602">
        <v>0.49381899383584349</v>
      </c>
    </row>
    <row r="603" spans="4:5" x14ac:dyDescent="0.25">
      <c r="D603">
        <v>0.25301451774095368</v>
      </c>
      <c r="E603">
        <v>0.40592977940328756</v>
      </c>
    </row>
    <row r="604" spans="4:5" x14ac:dyDescent="0.25">
      <c r="D604">
        <v>0.62194023797294407</v>
      </c>
      <c r="E604">
        <v>0.56813749340182551</v>
      </c>
    </row>
    <row r="605" spans="4:5" x14ac:dyDescent="0.25">
      <c r="D605">
        <v>0.45369123432850372</v>
      </c>
      <c r="E605">
        <v>0.54173768170310432</v>
      </c>
    </row>
    <row r="606" spans="4:5" x14ac:dyDescent="0.25">
      <c r="D606">
        <v>0.64777728275158686</v>
      </c>
      <c r="E606">
        <v>0.56948800070299399</v>
      </c>
    </row>
    <row r="607" spans="4:5" x14ac:dyDescent="0.25">
      <c r="D607">
        <v>0.4023006349244469</v>
      </c>
      <c r="E607">
        <v>0.47012440721386678</v>
      </c>
    </row>
    <row r="608" spans="4:5" x14ac:dyDescent="0.25">
      <c r="D608">
        <v>0.49</v>
      </c>
      <c r="E608">
        <v>0.53518172310703793</v>
      </c>
    </row>
    <row r="609" spans="4:5" x14ac:dyDescent="0.25">
      <c r="D609">
        <v>0.66600870684534796</v>
      </c>
      <c r="E609">
        <v>0.5669068475148612</v>
      </c>
    </row>
    <row r="610" spans="4:5" x14ac:dyDescent="0.25">
      <c r="D610">
        <v>0.61</v>
      </c>
      <c r="E610">
        <v>0.48232298574497601</v>
      </c>
    </row>
    <row r="611" spans="4:5" x14ac:dyDescent="0.25">
      <c r="D611">
        <v>0.88000000000000012</v>
      </c>
      <c r="E611">
        <v>0.61398478101120813</v>
      </c>
    </row>
    <row r="612" spans="4:5" x14ac:dyDescent="0.25">
      <c r="D612">
        <v>0.44564380872302795</v>
      </c>
      <c r="E612">
        <v>0.40592977940328756</v>
      </c>
    </row>
    <row r="613" spans="4:5" x14ac:dyDescent="0.25">
      <c r="D613">
        <v>0.44015280840760745</v>
      </c>
      <c r="E613">
        <v>0.46841206207697617</v>
      </c>
    </row>
    <row r="614" spans="4:5" x14ac:dyDescent="0.25">
      <c r="D614">
        <v>0.39619273142626921</v>
      </c>
      <c r="E614">
        <v>0.47159750660165267</v>
      </c>
    </row>
    <row r="615" spans="4:5" x14ac:dyDescent="0.25">
      <c r="D615">
        <v>0.33275689806210684</v>
      </c>
      <c r="E615">
        <v>0.51745519359543202</v>
      </c>
    </row>
    <row r="616" spans="4:5" x14ac:dyDescent="0.25">
      <c r="D616">
        <v>0.60911817067030305</v>
      </c>
      <c r="E616">
        <v>0.62095415941774101</v>
      </c>
    </row>
    <row r="617" spans="4:5" x14ac:dyDescent="0.25">
      <c r="D617">
        <v>0.97</v>
      </c>
      <c r="E617">
        <v>0.67924850913611234</v>
      </c>
    </row>
    <row r="618" spans="4:5" x14ac:dyDescent="0.25">
      <c r="D618">
        <v>0.65712614062158681</v>
      </c>
      <c r="E618">
        <v>0.62975863302475321</v>
      </c>
    </row>
    <row r="619" spans="4:5" x14ac:dyDescent="0.25">
      <c r="D619">
        <v>0.78011348791304247</v>
      </c>
      <c r="E619">
        <v>0.67719205627581569</v>
      </c>
    </row>
    <row r="620" spans="4:5" x14ac:dyDescent="0.25">
      <c r="D620">
        <v>0.12939200189010253</v>
      </c>
      <c r="E620">
        <v>0.44912949734267049</v>
      </c>
    </row>
    <row r="621" spans="4:5" x14ac:dyDescent="0.25">
      <c r="D621">
        <v>0.3469026965202473</v>
      </c>
      <c r="E621">
        <v>0.44931856787925251</v>
      </c>
    </row>
    <row r="622" spans="4:5" x14ac:dyDescent="0.25">
      <c r="D622">
        <v>0.58914930850003933</v>
      </c>
      <c r="E622">
        <v>0.52396988924617249</v>
      </c>
    </row>
    <row r="623" spans="4:5" x14ac:dyDescent="0.25">
      <c r="D623">
        <v>0.54563655104489672</v>
      </c>
      <c r="E623">
        <v>0.53152823545305605</v>
      </c>
    </row>
    <row r="624" spans="4:5" x14ac:dyDescent="0.25">
      <c r="D624">
        <v>0.8323709885526378</v>
      </c>
      <c r="E624">
        <v>0.57814104897746221</v>
      </c>
    </row>
    <row r="625" spans="4:5" x14ac:dyDescent="0.25">
      <c r="D625">
        <v>0.64522355477623838</v>
      </c>
      <c r="E625">
        <v>0.45879231171061202</v>
      </c>
    </row>
    <row r="626" spans="4:5" x14ac:dyDescent="0.25">
      <c r="D626">
        <v>0.21722895900805878</v>
      </c>
      <c r="E626">
        <v>0.57724622768260947</v>
      </c>
    </row>
    <row r="627" spans="4:5" x14ac:dyDescent="0.25">
      <c r="D627">
        <v>0.5369217406373219</v>
      </c>
      <c r="E627">
        <v>0.48841601196979278</v>
      </c>
    </row>
    <row r="628" spans="4:5" x14ac:dyDescent="0.25">
      <c r="D628">
        <v>0.63277751863640352</v>
      </c>
      <c r="E628">
        <v>0.62492618590660987</v>
      </c>
    </row>
    <row r="629" spans="4:5" x14ac:dyDescent="0.25">
      <c r="D629">
        <v>0.54108231719314159</v>
      </c>
      <c r="E629">
        <v>0.51970152559272831</v>
      </c>
    </row>
    <row r="630" spans="4:5" x14ac:dyDescent="0.25">
      <c r="D630">
        <v>0.29569193266068405</v>
      </c>
      <c r="E630">
        <v>0.47960526277094306</v>
      </c>
    </row>
    <row r="631" spans="4:5" x14ac:dyDescent="0.25">
      <c r="D631">
        <v>0.4268403044648228</v>
      </c>
      <c r="E631">
        <v>0.47361378794295073</v>
      </c>
    </row>
    <row r="632" spans="4:5" x14ac:dyDescent="0.25">
      <c r="D632">
        <v>0.4268403044648228</v>
      </c>
      <c r="E632">
        <v>0.48450648086534753</v>
      </c>
    </row>
    <row r="633" spans="4:5" x14ac:dyDescent="0.25">
      <c r="D633">
        <v>0.49</v>
      </c>
      <c r="E633">
        <v>0.50549457704583944</v>
      </c>
    </row>
    <row r="634" spans="4:5" x14ac:dyDescent="0.25">
      <c r="D634">
        <v>0.42203288435399205</v>
      </c>
      <c r="E634">
        <v>0.44246712517601694</v>
      </c>
    </row>
    <row r="635" spans="4:5" x14ac:dyDescent="0.25">
      <c r="D635">
        <v>0.7699824382755841</v>
      </c>
      <c r="E635">
        <v>0.55432818267558026</v>
      </c>
    </row>
    <row r="636" spans="4:5" x14ac:dyDescent="0.25">
      <c r="D636">
        <v>0.45916197054820534</v>
      </c>
      <c r="E636">
        <v>0.54850586157221515</v>
      </c>
    </row>
    <row r="637" spans="4:5" x14ac:dyDescent="0.25">
      <c r="D637">
        <v>0.58914930850003933</v>
      </c>
      <c r="E637">
        <v>0.50928246684401923</v>
      </c>
    </row>
    <row r="638" spans="4:5" x14ac:dyDescent="0.25">
      <c r="D638">
        <v>0.83424122860785244</v>
      </c>
      <c r="E638">
        <v>0.62018608037927181</v>
      </c>
    </row>
    <row r="639" spans="4:5" x14ac:dyDescent="0.25">
      <c r="D639">
        <v>0.41097387394245644</v>
      </c>
      <c r="E639">
        <v>0.45425886023632933</v>
      </c>
    </row>
    <row r="640" spans="4:5" x14ac:dyDescent="0.25">
      <c r="D640">
        <v>0.37654962089251187</v>
      </c>
      <c r="E640">
        <v>0.45959096737936594</v>
      </c>
    </row>
    <row r="641" spans="4:5" x14ac:dyDescent="0.25">
      <c r="D641">
        <v>0.98049340275808594</v>
      </c>
      <c r="E641">
        <v>0.65162343181798277</v>
      </c>
    </row>
    <row r="642" spans="4:5" x14ac:dyDescent="0.25">
      <c r="D642">
        <v>0.44015280840760745</v>
      </c>
      <c r="E642">
        <v>0.47313769980484882</v>
      </c>
    </row>
    <row r="643" spans="4:5" x14ac:dyDescent="0.25">
      <c r="D643">
        <v>0.57975981218975936</v>
      </c>
      <c r="E643">
        <v>0.5529725993043022</v>
      </c>
    </row>
    <row r="644" spans="4:5" x14ac:dyDescent="0.25">
      <c r="D644">
        <v>0.45264926694004554</v>
      </c>
      <c r="E644">
        <v>0.44584608919955365</v>
      </c>
    </row>
    <row r="645" spans="4:5" x14ac:dyDescent="0.25">
      <c r="D645">
        <v>0.58945491194329924</v>
      </c>
      <c r="E645">
        <v>0.54241891196401959</v>
      </c>
    </row>
    <row r="646" spans="4:5" x14ac:dyDescent="0.25">
      <c r="D646">
        <v>0.61</v>
      </c>
      <c r="E646">
        <v>0.48890186333642338</v>
      </c>
    </row>
    <row r="647" spans="4:5" x14ac:dyDescent="0.25">
      <c r="D647">
        <v>0.38814857969882743</v>
      </c>
      <c r="E647">
        <v>0.46051514206857402</v>
      </c>
    </row>
    <row r="648" spans="4:5" x14ac:dyDescent="0.25">
      <c r="D648">
        <v>0.56222114066277662</v>
      </c>
      <c r="E648">
        <v>0.52947618390603524</v>
      </c>
    </row>
    <row r="649" spans="4:5" x14ac:dyDescent="0.25">
      <c r="D649">
        <v>0.31146150408326867</v>
      </c>
      <c r="E649">
        <v>0.4158948490961733</v>
      </c>
    </row>
    <row r="650" spans="4:5" x14ac:dyDescent="0.25">
      <c r="D650">
        <v>0.39619273142626921</v>
      </c>
      <c r="E650">
        <v>0.4850438295004238</v>
      </c>
    </row>
    <row r="651" spans="4:5" x14ac:dyDescent="0.25">
      <c r="D651">
        <v>0.68077113395232502</v>
      </c>
      <c r="E651">
        <v>0.5102623805612897</v>
      </c>
    </row>
    <row r="652" spans="4:5" x14ac:dyDescent="0.25">
      <c r="D652">
        <v>0.47179058011274028</v>
      </c>
      <c r="E652">
        <v>0.49065201871787228</v>
      </c>
    </row>
    <row r="653" spans="4:5" x14ac:dyDescent="0.25">
      <c r="D653">
        <v>0.60650455620570343</v>
      </c>
      <c r="E653">
        <v>0.5266352401995924</v>
      </c>
    </row>
    <row r="654" spans="4:5" x14ac:dyDescent="0.25">
      <c r="D654">
        <v>0.45444125136688984</v>
      </c>
      <c r="E654">
        <v>0.50816347970299602</v>
      </c>
    </row>
    <row r="655" spans="4:5" x14ac:dyDescent="0.25">
      <c r="D655">
        <v>0.63406430154577398</v>
      </c>
      <c r="E655">
        <v>0.62095913136105385</v>
      </c>
    </row>
    <row r="656" spans="4:5" x14ac:dyDescent="0.25">
      <c r="D656">
        <v>0.97</v>
      </c>
      <c r="E656">
        <v>0.6490501526841217</v>
      </c>
    </row>
    <row r="657" spans="4:5" x14ac:dyDescent="0.25">
      <c r="D657">
        <v>0.34327468858800614</v>
      </c>
      <c r="E657">
        <v>0.48524734671918929</v>
      </c>
    </row>
    <row r="658" spans="4:5" x14ac:dyDescent="0.25">
      <c r="D658">
        <v>0.4659897375337344</v>
      </c>
      <c r="E658">
        <v>0.54503619412948834</v>
      </c>
    </row>
    <row r="659" spans="4:5" x14ac:dyDescent="0.25">
      <c r="D659">
        <v>0.43235723938589293</v>
      </c>
      <c r="E659">
        <v>0.43876154946390228</v>
      </c>
    </row>
    <row r="660" spans="4:5" x14ac:dyDescent="0.25">
      <c r="D660">
        <v>0.63130749134606889</v>
      </c>
      <c r="E660">
        <v>0.56901672676386039</v>
      </c>
    </row>
    <row r="661" spans="4:5" x14ac:dyDescent="0.25">
      <c r="D661">
        <v>0.73384425570718981</v>
      </c>
      <c r="E661">
        <v>0.59910677484011987</v>
      </c>
    </row>
    <row r="662" spans="4:5" x14ac:dyDescent="0.25">
      <c r="D662">
        <v>0.4751968682027613</v>
      </c>
      <c r="E662">
        <v>0.53807141998266239</v>
      </c>
    </row>
    <row r="663" spans="4:5" x14ac:dyDescent="0.25">
      <c r="D663">
        <v>0.58287654357039265</v>
      </c>
      <c r="E663">
        <v>0.44489549348759089</v>
      </c>
    </row>
    <row r="664" spans="4:5" x14ac:dyDescent="0.25">
      <c r="D664">
        <v>0.67510701958419217</v>
      </c>
      <c r="E664">
        <v>0.55850875580934078</v>
      </c>
    </row>
    <row r="665" spans="4:5" x14ac:dyDescent="0.25">
      <c r="D665">
        <v>0.60338570549987947</v>
      </c>
      <c r="E665">
        <v>0.50914623171568774</v>
      </c>
    </row>
    <row r="666" spans="4:5" x14ac:dyDescent="0.25">
      <c r="D666">
        <v>0.74558512678504529</v>
      </c>
      <c r="E666">
        <v>0.5521417260421021</v>
      </c>
    </row>
    <row r="667" spans="4:5" x14ac:dyDescent="0.25">
      <c r="D667">
        <v>0.52135343725349226</v>
      </c>
      <c r="E667">
        <v>0.46977641165240386</v>
      </c>
    </row>
    <row r="668" spans="4:5" x14ac:dyDescent="0.25">
      <c r="D668">
        <v>0.62229175668892533</v>
      </c>
      <c r="E668">
        <v>0.58611038070146626</v>
      </c>
    </row>
    <row r="669" spans="4:5" x14ac:dyDescent="0.25">
      <c r="D669">
        <v>0.28352761297434403</v>
      </c>
      <c r="E669">
        <v>0.34728953166626719</v>
      </c>
    </row>
    <row r="670" spans="4:5" x14ac:dyDescent="0.25">
      <c r="D670">
        <v>0.25301451774095368</v>
      </c>
      <c r="E670">
        <v>0.35047622117865873</v>
      </c>
    </row>
    <row r="671" spans="4:5" x14ac:dyDescent="0.25">
      <c r="D671">
        <v>0.54108231719314159</v>
      </c>
      <c r="E671">
        <v>0.51238560745556794</v>
      </c>
    </row>
    <row r="672" spans="4:5" x14ac:dyDescent="0.25">
      <c r="D672">
        <v>0.65712614062158681</v>
      </c>
      <c r="E672">
        <v>0.57871506695061259</v>
      </c>
    </row>
    <row r="673" spans="4:5" x14ac:dyDescent="0.25">
      <c r="D673">
        <v>0.61885212574357107</v>
      </c>
      <c r="E673">
        <v>0.47624698490743811</v>
      </c>
    </row>
    <row r="674" spans="4:5" x14ac:dyDescent="0.25">
      <c r="D674">
        <v>0.57906610751379861</v>
      </c>
      <c r="E674">
        <v>0.63562057495794777</v>
      </c>
    </row>
    <row r="675" spans="4:5" x14ac:dyDescent="0.25">
      <c r="D675">
        <v>0.81244809224926051</v>
      </c>
      <c r="E675">
        <v>0.65456768368022988</v>
      </c>
    </row>
    <row r="676" spans="4:5" x14ac:dyDescent="0.25">
      <c r="D676">
        <v>0.85831613881077673</v>
      </c>
      <c r="E676">
        <v>0.62810761907885138</v>
      </c>
    </row>
    <row r="677" spans="4:5" x14ac:dyDescent="0.25">
      <c r="D677">
        <v>0.50204476168648526</v>
      </c>
      <c r="E677">
        <v>0.51930765228012976</v>
      </c>
    </row>
    <row r="678" spans="4:5" x14ac:dyDescent="0.25">
      <c r="D678">
        <v>0.46649926025629501</v>
      </c>
      <c r="E678">
        <v>0.5521936302022149</v>
      </c>
    </row>
    <row r="679" spans="4:5" x14ac:dyDescent="0.25">
      <c r="D679">
        <v>0.16443628723000875</v>
      </c>
      <c r="E679">
        <v>0.34848548778138205</v>
      </c>
    </row>
    <row r="680" spans="4:5" x14ac:dyDescent="0.25">
      <c r="D680">
        <v>0.55358520138487521</v>
      </c>
      <c r="E680">
        <v>0.48876170557829612</v>
      </c>
    </row>
    <row r="681" spans="4:5" x14ac:dyDescent="0.25">
      <c r="D681">
        <v>0.32836936521744486</v>
      </c>
      <c r="E681">
        <v>0.48870308176201643</v>
      </c>
    </row>
    <row r="682" spans="4:5" x14ac:dyDescent="0.25">
      <c r="D682">
        <v>0.38304346202253947</v>
      </c>
      <c r="E682">
        <v>0.48316869547398872</v>
      </c>
    </row>
    <row r="683" spans="4:5" x14ac:dyDescent="0.25">
      <c r="D683">
        <v>0.38054277693501282</v>
      </c>
      <c r="E683">
        <v>0.53130810981948162</v>
      </c>
    </row>
    <row r="684" spans="4:5" x14ac:dyDescent="0.25">
      <c r="D684">
        <v>0.5369217406373219</v>
      </c>
      <c r="E684">
        <v>0.51977810123145141</v>
      </c>
    </row>
    <row r="685" spans="4:5" x14ac:dyDescent="0.25">
      <c r="D685">
        <v>0.60467245076147003</v>
      </c>
      <c r="E685">
        <v>0.53586558310915577</v>
      </c>
    </row>
    <row r="686" spans="4:5" x14ac:dyDescent="0.25">
      <c r="D686">
        <v>0.54563655104489672</v>
      </c>
      <c r="E686">
        <v>0.50913823363746646</v>
      </c>
    </row>
    <row r="687" spans="4:5" x14ac:dyDescent="0.25">
      <c r="D687">
        <v>0.33275689806210684</v>
      </c>
      <c r="E687">
        <v>0.54487383969343672</v>
      </c>
    </row>
    <row r="688" spans="4:5" x14ac:dyDescent="0.25">
      <c r="D688">
        <v>0.80246271642076716</v>
      </c>
      <c r="E688">
        <v>0.62407433794446443</v>
      </c>
    </row>
    <row r="689" spans="4:5" x14ac:dyDescent="0.25">
      <c r="D689">
        <v>0.8225487306039323</v>
      </c>
      <c r="E689">
        <v>0.61501649452319218</v>
      </c>
    </row>
    <row r="690" spans="4:5" x14ac:dyDescent="0.25">
      <c r="D690">
        <v>0.40828157510842333</v>
      </c>
      <c r="E690">
        <v>0.49973215670101206</v>
      </c>
    </row>
    <row r="691" spans="4:5" x14ac:dyDescent="0.25">
      <c r="D691">
        <v>0.28288294976777656</v>
      </c>
      <c r="E691">
        <v>0.38628956321370017</v>
      </c>
    </row>
    <row r="692" spans="4:5" x14ac:dyDescent="0.25">
      <c r="D692">
        <v>0.44564380872302795</v>
      </c>
      <c r="E692">
        <v>0.3538667988989711</v>
      </c>
    </row>
    <row r="693" spans="4:5" x14ac:dyDescent="0.25">
      <c r="D693">
        <v>0.28805182754335767</v>
      </c>
      <c r="E693">
        <v>0.36993124455878157</v>
      </c>
    </row>
    <row r="694" spans="4:5" x14ac:dyDescent="0.25">
      <c r="D694">
        <v>0.58905507133429558</v>
      </c>
      <c r="E694">
        <v>0.49923401941808482</v>
      </c>
    </row>
    <row r="695" spans="4:5" x14ac:dyDescent="0.25">
      <c r="D695">
        <v>0.30663529246453314</v>
      </c>
      <c r="E695">
        <v>0.56346003255212274</v>
      </c>
    </row>
    <row r="696" spans="4:5" x14ac:dyDescent="0.25">
      <c r="D696">
        <v>0.50219018160456308</v>
      </c>
      <c r="E696">
        <v>0.55275896275962388</v>
      </c>
    </row>
    <row r="697" spans="4:5" x14ac:dyDescent="0.25">
      <c r="D697">
        <v>0.64777728275158686</v>
      </c>
      <c r="E697">
        <v>0.56247622299296829</v>
      </c>
    </row>
    <row r="698" spans="4:5" x14ac:dyDescent="0.25">
      <c r="D698">
        <v>0.29637179485140447</v>
      </c>
      <c r="E698">
        <v>0.34286729559143136</v>
      </c>
    </row>
    <row r="699" spans="4:5" x14ac:dyDescent="0.25">
      <c r="D699">
        <v>0.17794765547607855</v>
      </c>
      <c r="E699">
        <v>0.4229728922197642</v>
      </c>
    </row>
    <row r="700" spans="4:5" x14ac:dyDescent="0.25">
      <c r="D700">
        <v>0.51829435108155419</v>
      </c>
      <c r="E700">
        <v>0.60559773760027169</v>
      </c>
    </row>
    <row r="701" spans="4:5" x14ac:dyDescent="0.25">
      <c r="D701">
        <v>0.49252488217185592</v>
      </c>
      <c r="E701">
        <v>0.45429486146129733</v>
      </c>
    </row>
    <row r="702" spans="4:5" x14ac:dyDescent="0.25">
      <c r="D702">
        <v>0.45561851323613356</v>
      </c>
      <c r="E702">
        <v>0.49127059223705499</v>
      </c>
    </row>
    <row r="703" spans="4:5" x14ac:dyDescent="0.25">
      <c r="D703">
        <v>0.3469026965202473</v>
      </c>
      <c r="E703">
        <v>0.40962186299290354</v>
      </c>
    </row>
    <row r="704" spans="4:5" x14ac:dyDescent="0.25">
      <c r="D704">
        <v>0.29111233335148767</v>
      </c>
      <c r="E704">
        <v>0.46047311492474863</v>
      </c>
    </row>
    <row r="705" spans="4:5" x14ac:dyDescent="0.25">
      <c r="D705">
        <v>0.4023006349244469</v>
      </c>
      <c r="E705">
        <v>0.46251060676393585</v>
      </c>
    </row>
    <row r="706" spans="4:5" x14ac:dyDescent="0.25">
      <c r="D706">
        <v>0.58073705425028788</v>
      </c>
      <c r="E706">
        <v>0.39485633753089056</v>
      </c>
    </row>
    <row r="707" spans="4:5" x14ac:dyDescent="0.25">
      <c r="D707">
        <v>0.45369123432850372</v>
      </c>
      <c r="E707">
        <v>0.5094452074642779</v>
      </c>
    </row>
    <row r="708" spans="4:5" x14ac:dyDescent="0.25">
      <c r="D708">
        <v>0.25579062169460798</v>
      </c>
      <c r="E708">
        <v>0.51997024611224574</v>
      </c>
    </row>
    <row r="709" spans="4:5" x14ac:dyDescent="0.25">
      <c r="D709">
        <v>0.53584244447657914</v>
      </c>
      <c r="E709">
        <v>0.45641496043299928</v>
      </c>
    </row>
    <row r="710" spans="4:5" x14ac:dyDescent="0.25">
      <c r="D710">
        <v>0.66302019908923715</v>
      </c>
      <c r="E710">
        <v>0.55621348320828001</v>
      </c>
    </row>
    <row r="711" spans="4:5" x14ac:dyDescent="0.25">
      <c r="D711">
        <v>0.12605943959615651</v>
      </c>
      <c r="E711">
        <v>0.53303768651424888</v>
      </c>
    </row>
    <row r="712" spans="4:5" x14ac:dyDescent="0.25">
      <c r="D712">
        <v>0.45132172699603901</v>
      </c>
      <c r="E712">
        <v>0.49508474763394983</v>
      </c>
    </row>
    <row r="713" spans="4:5" x14ac:dyDescent="0.25">
      <c r="D713">
        <v>0.35505197617961504</v>
      </c>
      <c r="E713">
        <v>0.52504205022281203</v>
      </c>
    </row>
    <row r="714" spans="4:5" x14ac:dyDescent="0.25">
      <c r="D714">
        <v>0.47495338673855692</v>
      </c>
      <c r="E714">
        <v>0.46072305425540938</v>
      </c>
    </row>
    <row r="715" spans="4:5" x14ac:dyDescent="0.25">
      <c r="D715">
        <v>0.46659041887764507</v>
      </c>
      <c r="E715">
        <v>0.57387561759869898</v>
      </c>
    </row>
    <row r="716" spans="4:5" x14ac:dyDescent="0.25">
      <c r="D716">
        <v>0.3626197254938609</v>
      </c>
      <c r="E716">
        <v>0.4846483521093311</v>
      </c>
    </row>
    <row r="717" spans="4:5" x14ac:dyDescent="0.25">
      <c r="D717">
        <v>0.60659904394084185</v>
      </c>
      <c r="E717">
        <v>0.54689591850035635</v>
      </c>
    </row>
    <row r="718" spans="4:5" x14ac:dyDescent="0.25">
      <c r="D718">
        <v>0.59888115925504981</v>
      </c>
      <c r="E718">
        <v>0.55149018840965436</v>
      </c>
    </row>
    <row r="719" spans="4:5" x14ac:dyDescent="0.25">
      <c r="D719">
        <v>0.6877680019476502</v>
      </c>
      <c r="E719">
        <v>0.54172697200168163</v>
      </c>
    </row>
    <row r="720" spans="4:5" x14ac:dyDescent="0.25">
      <c r="D720">
        <v>0.56610483138317191</v>
      </c>
      <c r="E720">
        <v>0.47680483248960426</v>
      </c>
    </row>
    <row r="721" spans="4:5" x14ac:dyDescent="0.25">
      <c r="D721">
        <v>0.14038206577463463</v>
      </c>
      <c r="E721">
        <v>0.35870076005349538</v>
      </c>
    </row>
    <row r="722" spans="4:5" x14ac:dyDescent="0.25">
      <c r="D722">
        <v>0.67510701958419217</v>
      </c>
      <c r="E722">
        <v>0.5513907196630834</v>
      </c>
    </row>
    <row r="723" spans="4:5" x14ac:dyDescent="0.25">
      <c r="D723">
        <v>0.47179058011274028</v>
      </c>
      <c r="E723">
        <v>0.49897131388210353</v>
      </c>
    </row>
    <row r="724" spans="4:5" x14ac:dyDescent="0.25">
      <c r="D724">
        <v>0.64522355477623838</v>
      </c>
      <c r="E724">
        <v>0.47515360775234633</v>
      </c>
    </row>
    <row r="725" spans="4:5" x14ac:dyDescent="0.25">
      <c r="D725">
        <v>0.63911382754460588</v>
      </c>
      <c r="E725">
        <v>0.564806451487192</v>
      </c>
    </row>
    <row r="726" spans="4:5" x14ac:dyDescent="0.25">
      <c r="D726">
        <v>0.57906610751379861</v>
      </c>
      <c r="E726">
        <v>0.60862795157161531</v>
      </c>
    </row>
    <row r="727" spans="4:5" x14ac:dyDescent="0.25">
      <c r="D727">
        <v>0.97</v>
      </c>
      <c r="E727">
        <v>0.59850937273330973</v>
      </c>
    </row>
    <row r="728" spans="4:5" x14ac:dyDescent="0.25">
      <c r="D728">
        <v>0.17794765547607855</v>
      </c>
      <c r="E728">
        <v>0.46434819343907807</v>
      </c>
    </row>
    <row r="729" spans="4:5" x14ac:dyDescent="0.25">
      <c r="D729">
        <v>0.25579062169460798</v>
      </c>
      <c r="E729">
        <v>0.54300448964013504</v>
      </c>
    </row>
    <row r="730" spans="4:5" x14ac:dyDescent="0.25">
      <c r="D730">
        <v>0.8225487306039323</v>
      </c>
      <c r="E730">
        <v>0.5950780405621473</v>
      </c>
    </row>
    <row r="731" spans="4:5" x14ac:dyDescent="0.25">
      <c r="D731">
        <v>0.12605943959615651</v>
      </c>
      <c r="E731">
        <v>0.54417721688396037</v>
      </c>
    </row>
    <row r="732" spans="4:5" x14ac:dyDescent="0.25">
      <c r="D732">
        <v>0.54399087624336961</v>
      </c>
      <c r="E732">
        <v>0.4739224965967031</v>
      </c>
    </row>
    <row r="733" spans="4:5" x14ac:dyDescent="0.25">
      <c r="D733">
        <v>0.66302019908923715</v>
      </c>
      <c r="E733">
        <v>0.54890615010515564</v>
      </c>
    </row>
    <row r="734" spans="4:5" x14ac:dyDescent="0.25">
      <c r="D734">
        <v>0.56610483138317191</v>
      </c>
      <c r="E734">
        <v>0.48866630897017094</v>
      </c>
    </row>
    <row r="735" spans="4:5" x14ac:dyDescent="0.25">
      <c r="D735">
        <v>0.83424122860785244</v>
      </c>
      <c r="E735">
        <v>0.60352047394408181</v>
      </c>
    </row>
    <row r="736" spans="4:5" x14ac:dyDescent="0.25">
      <c r="D736">
        <v>0.61163193295589768</v>
      </c>
      <c r="E736">
        <v>0.49405251045336618</v>
      </c>
    </row>
    <row r="737" spans="4:5" x14ac:dyDescent="0.25">
      <c r="D737">
        <v>0.28288294976777656</v>
      </c>
      <c r="E737">
        <v>0.45871256088416251</v>
      </c>
    </row>
    <row r="738" spans="4:5" x14ac:dyDescent="0.25">
      <c r="D738">
        <v>0.49</v>
      </c>
      <c r="E738">
        <v>0.53293256335440964</v>
      </c>
    </row>
    <row r="739" spans="4:5" x14ac:dyDescent="0.25">
      <c r="D739">
        <v>0.35505197617961504</v>
      </c>
      <c r="E739">
        <v>0.53896034089016764</v>
      </c>
    </row>
    <row r="740" spans="4:5" x14ac:dyDescent="0.25">
      <c r="D740">
        <v>0.60441088865919246</v>
      </c>
      <c r="E740">
        <v>0.50422497051397441</v>
      </c>
    </row>
    <row r="741" spans="4:5" x14ac:dyDescent="0.25">
      <c r="D741">
        <v>0.4659897375337344</v>
      </c>
      <c r="E741">
        <v>0.56319845704066851</v>
      </c>
    </row>
    <row r="742" spans="4:5" x14ac:dyDescent="0.25">
      <c r="D742">
        <v>0.58905507133429558</v>
      </c>
      <c r="E742">
        <v>0.51479464332874181</v>
      </c>
    </row>
    <row r="743" spans="4:5" x14ac:dyDescent="0.25">
      <c r="D743">
        <v>0.56222114066277662</v>
      </c>
      <c r="E743">
        <v>0.51426063852567339</v>
      </c>
    </row>
    <row r="744" spans="4:5" x14ac:dyDescent="0.25">
      <c r="D744">
        <v>0.60911817067030305</v>
      </c>
      <c r="E744">
        <v>0.5906283649958235</v>
      </c>
    </row>
    <row r="745" spans="4:5" x14ac:dyDescent="0.25">
      <c r="D745">
        <v>0.60650455620570343</v>
      </c>
      <c r="E745">
        <v>0.52603282679986485</v>
      </c>
    </row>
    <row r="746" spans="4:5" x14ac:dyDescent="0.25">
      <c r="D746">
        <v>0.66600870684534796</v>
      </c>
      <c r="E746">
        <v>0.55295624416712152</v>
      </c>
    </row>
    <row r="747" spans="4:5" x14ac:dyDescent="0.25">
      <c r="D747">
        <v>0.58945491194329924</v>
      </c>
      <c r="E747">
        <v>0.55055845217985488</v>
      </c>
    </row>
    <row r="748" spans="4:5" x14ac:dyDescent="0.25">
      <c r="D748">
        <v>0.68077113395232502</v>
      </c>
      <c r="E748">
        <v>0.53104679618506589</v>
      </c>
    </row>
    <row r="749" spans="4:5" x14ac:dyDescent="0.25">
      <c r="D749">
        <v>0.73384425570718981</v>
      </c>
      <c r="E749">
        <v>0.58996419868148298</v>
      </c>
    </row>
    <row r="750" spans="4:5" x14ac:dyDescent="0.25">
      <c r="D750">
        <v>0.29637179485140447</v>
      </c>
      <c r="E750">
        <v>0.47211330805280916</v>
      </c>
    </row>
    <row r="751" spans="4:5" x14ac:dyDescent="0.25">
      <c r="D751">
        <v>0.54108231719314159</v>
      </c>
      <c r="E751">
        <v>0.52142767619319774</v>
      </c>
    </row>
    <row r="752" spans="4:5" x14ac:dyDescent="0.25">
      <c r="D752">
        <v>0.49081466833748716</v>
      </c>
      <c r="E752">
        <v>0.50749881187710277</v>
      </c>
    </row>
    <row r="753" spans="4:5" x14ac:dyDescent="0.25">
      <c r="D753">
        <v>0.32836936521744486</v>
      </c>
      <c r="E753">
        <v>0.52798306156739594</v>
      </c>
    </row>
    <row r="754" spans="4:5" x14ac:dyDescent="0.25">
      <c r="D754">
        <v>0.45444125136688984</v>
      </c>
      <c r="E754">
        <v>0.50725122576614567</v>
      </c>
    </row>
    <row r="755" spans="4:5" x14ac:dyDescent="0.25">
      <c r="D755">
        <v>0.65712614062158681</v>
      </c>
      <c r="E755">
        <v>0.58994034754788793</v>
      </c>
    </row>
    <row r="756" spans="4:5" x14ac:dyDescent="0.25">
      <c r="D756">
        <v>0.41934568390443144</v>
      </c>
      <c r="E756">
        <v>0.5349256334582726</v>
      </c>
    </row>
    <row r="757" spans="4:5" x14ac:dyDescent="0.25">
      <c r="D757">
        <v>0.45369123432850372</v>
      </c>
      <c r="E757">
        <v>0.53902422660538629</v>
      </c>
    </row>
    <row r="758" spans="4:5" x14ac:dyDescent="0.25">
      <c r="D758">
        <v>0.6914006844846079</v>
      </c>
      <c r="E758">
        <v>0.59581085196354056</v>
      </c>
    </row>
    <row r="759" spans="4:5" x14ac:dyDescent="0.25">
      <c r="D759">
        <v>0.47399856218281433</v>
      </c>
      <c r="E759">
        <v>0.5007451057992055</v>
      </c>
    </row>
    <row r="760" spans="4:5" x14ac:dyDescent="0.25">
      <c r="D760">
        <v>0.62874611688335025</v>
      </c>
      <c r="E760">
        <v>0.62960306172917158</v>
      </c>
    </row>
    <row r="761" spans="4:5" x14ac:dyDescent="0.25">
      <c r="D761">
        <v>0.55358520138487521</v>
      </c>
      <c r="E761">
        <v>0.50622225873823545</v>
      </c>
    </row>
    <row r="762" spans="4:5" x14ac:dyDescent="0.25">
      <c r="D762">
        <v>0.97</v>
      </c>
      <c r="E762">
        <v>0.60213415497399359</v>
      </c>
    </row>
    <row r="763" spans="4:5" x14ac:dyDescent="0.25">
      <c r="D763">
        <v>0.81244809224926051</v>
      </c>
      <c r="E763">
        <v>0.6415004319942863</v>
      </c>
    </row>
    <row r="764" spans="4:5" x14ac:dyDescent="0.25">
      <c r="D764">
        <v>0.58914930850003933</v>
      </c>
      <c r="E764">
        <v>0.52163371782496304</v>
      </c>
    </row>
    <row r="765" spans="4:5" x14ac:dyDescent="0.25">
      <c r="D765">
        <v>0.40828157510842333</v>
      </c>
      <c r="E765">
        <v>0.50923008146598181</v>
      </c>
    </row>
    <row r="766" spans="4:5" x14ac:dyDescent="0.25">
      <c r="D766">
        <v>0.39619273142626921</v>
      </c>
      <c r="E766">
        <v>0.49991586189152215</v>
      </c>
    </row>
    <row r="767" spans="4:5" x14ac:dyDescent="0.25">
      <c r="D767">
        <v>0.50204476168648526</v>
      </c>
      <c r="E767">
        <v>0.51991431640048602</v>
      </c>
    </row>
    <row r="768" spans="4:5" x14ac:dyDescent="0.25">
      <c r="D768">
        <v>0.57975981218975936</v>
      </c>
      <c r="E768">
        <v>0.55194513280135449</v>
      </c>
    </row>
    <row r="769" spans="4:5" x14ac:dyDescent="0.25">
      <c r="D769">
        <v>0.52362394003634183</v>
      </c>
      <c r="E769">
        <v>0.5160175500939933</v>
      </c>
    </row>
    <row r="770" spans="4:5" x14ac:dyDescent="0.25">
      <c r="D770">
        <v>0.44564380872302795</v>
      </c>
      <c r="E770">
        <v>0.47098055556948598</v>
      </c>
    </row>
    <row r="771" spans="4:5" x14ac:dyDescent="0.25">
      <c r="D771">
        <v>0.47495338673855692</v>
      </c>
      <c r="E771">
        <v>0.48980491011574157</v>
      </c>
    </row>
    <row r="772" spans="4:5" x14ac:dyDescent="0.25">
      <c r="D772">
        <v>0.49846584992178466</v>
      </c>
      <c r="E772">
        <v>0.5465826005119766</v>
      </c>
    </row>
    <row r="773" spans="4:5" x14ac:dyDescent="0.25">
      <c r="D773">
        <v>0.44015280840760745</v>
      </c>
      <c r="E773">
        <v>0.48401617386745333</v>
      </c>
    </row>
    <row r="774" spans="4:5" x14ac:dyDescent="0.25">
      <c r="D774">
        <v>0.58287654357039265</v>
      </c>
      <c r="E774">
        <v>0.47902720908898433</v>
      </c>
    </row>
    <row r="775" spans="4:5" x14ac:dyDescent="0.25">
      <c r="D775">
        <v>0.30663529246453314</v>
      </c>
      <c r="E775">
        <v>0.58410528699816588</v>
      </c>
    </row>
    <row r="776" spans="4:5" x14ac:dyDescent="0.25">
      <c r="D776">
        <v>0.29569193266068405</v>
      </c>
      <c r="E776">
        <v>0.50643447781775919</v>
      </c>
    </row>
    <row r="777" spans="4:5" x14ac:dyDescent="0.25">
      <c r="D777">
        <v>0.8323709885526378</v>
      </c>
      <c r="E777">
        <v>0.56476132798270251</v>
      </c>
    </row>
    <row r="778" spans="4:5" x14ac:dyDescent="0.25">
      <c r="D778">
        <v>0.43235723938589293</v>
      </c>
      <c r="E778">
        <v>0.47420088395083126</v>
      </c>
    </row>
    <row r="779" spans="4:5" x14ac:dyDescent="0.25">
      <c r="D779">
        <v>0.80246271642076716</v>
      </c>
      <c r="E779">
        <v>0.60831603811568513</v>
      </c>
    </row>
    <row r="780" spans="4:5" x14ac:dyDescent="0.25">
      <c r="D780">
        <v>0.60338570549987947</v>
      </c>
      <c r="E780">
        <v>0.52002550956965021</v>
      </c>
    </row>
    <row r="781" spans="4:5" x14ac:dyDescent="0.25">
      <c r="D781">
        <v>0.45916197054820534</v>
      </c>
      <c r="E781">
        <v>0.54846346292908887</v>
      </c>
    </row>
    <row r="782" spans="4:5" x14ac:dyDescent="0.25">
      <c r="D782">
        <v>0.61885212574357107</v>
      </c>
      <c r="E782">
        <v>0.48518740832411733</v>
      </c>
    </row>
    <row r="783" spans="4:5" x14ac:dyDescent="0.25">
      <c r="D783">
        <v>0.64777728275158686</v>
      </c>
      <c r="E783">
        <v>0.55083915835240838</v>
      </c>
    </row>
    <row r="784" spans="4:5" x14ac:dyDescent="0.25">
      <c r="D784">
        <v>0.60467245076147003</v>
      </c>
      <c r="E784">
        <v>0.54094206616221485</v>
      </c>
    </row>
    <row r="785" spans="4:5" x14ac:dyDescent="0.25">
      <c r="D785">
        <v>0.33275689806210684</v>
      </c>
      <c r="E785">
        <v>0.53988432521482388</v>
      </c>
    </row>
    <row r="786" spans="4:5" x14ac:dyDescent="0.25">
      <c r="D786">
        <v>0.37654962089251187</v>
      </c>
      <c r="E786">
        <v>0.48692855822833753</v>
      </c>
    </row>
    <row r="787" spans="4:5" x14ac:dyDescent="0.25">
      <c r="D787">
        <v>0.46649926025629501</v>
      </c>
      <c r="E787">
        <v>0.5823524172808221</v>
      </c>
    </row>
    <row r="788" spans="4:5" x14ac:dyDescent="0.25">
      <c r="D788">
        <v>0.54563655104489672</v>
      </c>
      <c r="E788">
        <v>0.54227415078371066</v>
      </c>
    </row>
    <row r="789" spans="4:5" x14ac:dyDescent="0.25">
      <c r="D789">
        <v>0.3469026965202473</v>
      </c>
      <c r="E789">
        <v>0.45962292505750263</v>
      </c>
    </row>
    <row r="790" spans="4:5" x14ac:dyDescent="0.25">
      <c r="D790">
        <v>0.4268403044648228</v>
      </c>
      <c r="E790">
        <v>0.49248469966502328</v>
      </c>
    </row>
    <row r="791" spans="4:5" x14ac:dyDescent="0.25">
      <c r="D791">
        <v>0.69413872926125175</v>
      </c>
      <c r="E791">
        <v>0.54798597352853573</v>
      </c>
    </row>
    <row r="792" spans="4:5" x14ac:dyDescent="0.25">
      <c r="D792">
        <v>0.98049340275808594</v>
      </c>
      <c r="E792">
        <v>0.63893055154137501</v>
      </c>
    </row>
    <row r="793" spans="4:5" x14ac:dyDescent="0.25">
      <c r="D793">
        <v>0.61073927837106645</v>
      </c>
      <c r="E793">
        <v>0.49285634453343208</v>
      </c>
    </row>
    <row r="794" spans="4:5" x14ac:dyDescent="0.25">
      <c r="D794">
        <v>0.34327468858800614</v>
      </c>
      <c r="E794">
        <v>0.50111136141026458</v>
      </c>
    </row>
    <row r="795" spans="4:5" x14ac:dyDescent="0.25">
      <c r="D795">
        <v>0.4023006349244469</v>
      </c>
      <c r="E795">
        <v>0.48819835349335955</v>
      </c>
    </row>
    <row r="796" spans="4:5" x14ac:dyDescent="0.25">
      <c r="D796">
        <v>0.45561851323613356</v>
      </c>
      <c r="E796">
        <v>0.50553644586589375</v>
      </c>
    </row>
    <row r="797" spans="4:5" x14ac:dyDescent="0.25">
      <c r="D797">
        <v>0.37832898659085956</v>
      </c>
      <c r="E797">
        <v>0.49932395485857972</v>
      </c>
    </row>
    <row r="798" spans="4:5" x14ac:dyDescent="0.25">
      <c r="D798">
        <v>0.53013419465475176</v>
      </c>
      <c r="E798">
        <v>0.54754826950992763</v>
      </c>
    </row>
    <row r="799" spans="4:5" x14ac:dyDescent="0.25">
      <c r="D799">
        <v>0.52645979493954764</v>
      </c>
      <c r="E799">
        <v>0.48433904660610705</v>
      </c>
    </row>
    <row r="800" spans="4:5" x14ac:dyDescent="0.25">
      <c r="D800">
        <v>0.7699824382755841</v>
      </c>
      <c r="E800">
        <v>0.5391731293030535</v>
      </c>
    </row>
    <row r="801" spans="4:5" x14ac:dyDescent="0.25">
      <c r="D801">
        <v>0.60659904394084185</v>
      </c>
      <c r="E801">
        <v>0.59032859920475411</v>
      </c>
    </row>
    <row r="802" spans="4:5" x14ac:dyDescent="0.25">
      <c r="D802">
        <v>0.33496878908134831</v>
      </c>
      <c r="E802">
        <v>0.47298238535050857</v>
      </c>
    </row>
    <row r="803" spans="4:5" x14ac:dyDescent="0.25">
      <c r="D803">
        <v>0.63130749134606889</v>
      </c>
      <c r="E803">
        <v>0.59863468890732452</v>
      </c>
    </row>
    <row r="804" spans="4:5" x14ac:dyDescent="0.25">
      <c r="D804">
        <v>0.45264926694004554</v>
      </c>
      <c r="E804">
        <v>0.47991927733364931</v>
      </c>
    </row>
    <row r="805" spans="4:5" x14ac:dyDescent="0.25">
      <c r="D805">
        <v>0.41097387394245644</v>
      </c>
      <c r="E805">
        <v>0.48184555157467751</v>
      </c>
    </row>
    <row r="806" spans="4:5" x14ac:dyDescent="0.25">
      <c r="D806">
        <v>0.50476022257386211</v>
      </c>
      <c r="E806">
        <v>0.51176316903823693</v>
      </c>
    </row>
    <row r="807" spans="4:5" x14ac:dyDescent="0.25">
      <c r="D807">
        <v>0.38814857969882743</v>
      </c>
      <c r="E807">
        <v>0.48930154787864555</v>
      </c>
    </row>
    <row r="808" spans="4:5" x14ac:dyDescent="0.25">
      <c r="D808">
        <v>0.50219018160456308</v>
      </c>
      <c r="E808">
        <v>0.53885795508479795</v>
      </c>
    </row>
    <row r="809" spans="4:5" x14ac:dyDescent="0.25">
      <c r="D809">
        <v>0.28805182754335767</v>
      </c>
      <c r="E809">
        <v>0.47298238535050857</v>
      </c>
    </row>
    <row r="810" spans="4:5" x14ac:dyDescent="0.25">
      <c r="D810">
        <v>0.45132172699603901</v>
      </c>
      <c r="E810">
        <v>0.51518905590477915</v>
      </c>
    </row>
    <row r="811" spans="4:5" x14ac:dyDescent="0.25">
      <c r="D811">
        <v>0.52678113306752417</v>
      </c>
      <c r="E811">
        <v>0.54023532894508297</v>
      </c>
    </row>
    <row r="812" spans="4:5" x14ac:dyDescent="0.25">
      <c r="D812">
        <v>0.67510701958419217</v>
      </c>
      <c r="E812">
        <v>0.58204596609407466</v>
      </c>
    </row>
    <row r="813" spans="4:5" x14ac:dyDescent="0.25">
      <c r="D813">
        <v>0.47179058011274028</v>
      </c>
      <c r="E813">
        <v>0.47821645456686562</v>
      </c>
    </row>
    <row r="814" spans="4:5" x14ac:dyDescent="0.25">
      <c r="D814">
        <v>0.64522355477623838</v>
      </c>
      <c r="E814">
        <v>0.45527727367318871</v>
      </c>
    </row>
    <row r="815" spans="4:5" x14ac:dyDescent="0.25">
      <c r="D815">
        <v>0.63911382754460588</v>
      </c>
      <c r="E815">
        <v>0.5837948041499994</v>
      </c>
    </row>
    <row r="816" spans="4:5" x14ac:dyDescent="0.25">
      <c r="D816">
        <v>0.57906610751379861</v>
      </c>
      <c r="E816">
        <v>0.69442040026425889</v>
      </c>
    </row>
    <row r="817" spans="4:5" x14ac:dyDescent="0.25">
      <c r="D817">
        <v>0.97</v>
      </c>
      <c r="E817">
        <v>0.70675599095258312</v>
      </c>
    </row>
    <row r="818" spans="4:5" x14ac:dyDescent="0.25">
      <c r="D818">
        <v>0.17794765547607855</v>
      </c>
      <c r="E818">
        <v>0.44138138903735619</v>
      </c>
    </row>
    <row r="819" spans="4:5" x14ac:dyDescent="0.25">
      <c r="D819">
        <v>0.25579062169460798</v>
      </c>
      <c r="E819">
        <v>0.52139276295532722</v>
      </c>
    </row>
    <row r="820" spans="4:5" x14ac:dyDescent="0.25">
      <c r="D820">
        <v>0.8225487306039323</v>
      </c>
      <c r="E820">
        <v>0.68076712647550819</v>
      </c>
    </row>
    <row r="821" spans="4:5" x14ac:dyDescent="0.25">
      <c r="D821">
        <v>0.12605943959615651</v>
      </c>
      <c r="E821">
        <v>0.49868071736056463</v>
      </c>
    </row>
    <row r="822" spans="4:5" x14ac:dyDescent="0.25">
      <c r="D822">
        <v>0.54399087624336961</v>
      </c>
      <c r="E822">
        <v>0.45478771838916404</v>
      </c>
    </row>
    <row r="823" spans="4:5" x14ac:dyDescent="0.25">
      <c r="D823">
        <v>0.66302019908923715</v>
      </c>
      <c r="E823">
        <v>0.53600690199586853</v>
      </c>
    </row>
    <row r="824" spans="4:5" x14ac:dyDescent="0.25">
      <c r="D824">
        <v>0.56610483138317191</v>
      </c>
      <c r="E824">
        <v>0.47442650739543285</v>
      </c>
    </row>
    <row r="825" spans="4:5" x14ac:dyDescent="0.25">
      <c r="D825">
        <v>0.83424122860785244</v>
      </c>
      <c r="E825">
        <v>0.69372400664565637</v>
      </c>
    </row>
    <row r="826" spans="4:5" x14ac:dyDescent="0.25">
      <c r="D826">
        <v>0.61163193295589768</v>
      </c>
      <c r="E826">
        <v>0.4797050209902729</v>
      </c>
    </row>
    <row r="827" spans="4:5" x14ac:dyDescent="0.25">
      <c r="D827">
        <v>0.28288294976777656</v>
      </c>
      <c r="E827">
        <v>0.43428995832206474</v>
      </c>
    </row>
    <row r="828" spans="4:5" x14ac:dyDescent="0.25">
      <c r="D828">
        <v>0.49</v>
      </c>
      <c r="E828">
        <v>0.529779215319789</v>
      </c>
    </row>
    <row r="829" spans="4:5" x14ac:dyDescent="0.25">
      <c r="D829">
        <v>0.35505197617961504</v>
      </c>
      <c r="E829">
        <v>0.50360927181867066</v>
      </c>
    </row>
    <row r="830" spans="4:5" x14ac:dyDescent="0.25">
      <c r="D830">
        <v>0.60441088865919246</v>
      </c>
      <c r="E830">
        <v>0.48341076468696309</v>
      </c>
    </row>
    <row r="831" spans="4:5" x14ac:dyDescent="0.25">
      <c r="D831">
        <v>0.4659897375337344</v>
      </c>
      <c r="E831">
        <v>0.55618145064101043</v>
      </c>
    </row>
    <row r="832" spans="4:5" x14ac:dyDescent="0.25">
      <c r="D832">
        <v>0.58905507133429558</v>
      </c>
      <c r="E832">
        <v>0.5032196278801726</v>
      </c>
    </row>
    <row r="833" spans="4:5" x14ac:dyDescent="0.25">
      <c r="D833">
        <v>0.56222114066277662</v>
      </c>
      <c r="E833">
        <v>0.49180639115832397</v>
      </c>
    </row>
    <row r="834" spans="4:5" x14ac:dyDescent="0.25">
      <c r="D834">
        <v>0.60911817067030305</v>
      </c>
      <c r="E834">
        <v>0.6005605642556141</v>
      </c>
    </row>
    <row r="835" spans="4:5" x14ac:dyDescent="0.25">
      <c r="D835">
        <v>0.60650455620570343</v>
      </c>
      <c r="E835">
        <v>0.52468044497458544</v>
      </c>
    </row>
    <row r="836" spans="4:5" x14ac:dyDescent="0.25">
      <c r="D836">
        <v>0.66600870684534796</v>
      </c>
      <c r="E836">
        <v>0.58461685271474206</v>
      </c>
    </row>
    <row r="837" spans="4:5" x14ac:dyDescent="0.25">
      <c r="D837">
        <v>0.58945491194329924</v>
      </c>
      <c r="E837">
        <v>0.56030609883721705</v>
      </c>
    </row>
    <row r="838" spans="4:5" x14ac:dyDescent="0.25">
      <c r="D838">
        <v>0.68077113395232502</v>
      </c>
      <c r="E838">
        <v>0.55379474355157188</v>
      </c>
    </row>
    <row r="839" spans="4:5" x14ac:dyDescent="0.25">
      <c r="D839">
        <v>0.73384425570718981</v>
      </c>
      <c r="E839">
        <v>0.66394732437932624</v>
      </c>
    </row>
    <row r="840" spans="4:5" x14ac:dyDescent="0.25">
      <c r="D840">
        <v>0.29637179485140447</v>
      </c>
      <c r="E840">
        <v>0.42870548919621387</v>
      </c>
    </row>
    <row r="841" spans="4:5" x14ac:dyDescent="0.25">
      <c r="D841">
        <v>0.54108231719314159</v>
      </c>
      <c r="E841">
        <v>0.50696991372932732</v>
      </c>
    </row>
    <row r="842" spans="4:5" x14ac:dyDescent="0.25">
      <c r="D842">
        <v>0.49081466833748716</v>
      </c>
      <c r="E842">
        <v>0.50629106959556824</v>
      </c>
    </row>
    <row r="843" spans="4:5" x14ac:dyDescent="0.25">
      <c r="D843">
        <v>0.32836936521744486</v>
      </c>
      <c r="E843">
        <v>0.51384605248535165</v>
      </c>
    </row>
    <row r="844" spans="4:5" x14ac:dyDescent="0.25">
      <c r="D844">
        <v>0.45444125136688984</v>
      </c>
      <c r="E844">
        <v>0.49804434927507701</v>
      </c>
    </row>
    <row r="845" spans="4:5" x14ac:dyDescent="0.25">
      <c r="D845">
        <v>0.65712614062158681</v>
      </c>
      <c r="E845">
        <v>0.57208448110975352</v>
      </c>
    </row>
    <row r="846" spans="4:5" x14ac:dyDescent="0.25">
      <c r="D846">
        <v>0.41934568390443144</v>
      </c>
      <c r="E846">
        <v>0.51777538594925943</v>
      </c>
    </row>
    <row r="847" spans="4:5" x14ac:dyDescent="0.25">
      <c r="D847">
        <v>0.45369123432850372</v>
      </c>
      <c r="E847">
        <v>0.54148146757401316</v>
      </c>
    </row>
    <row r="848" spans="4:5" x14ac:dyDescent="0.25">
      <c r="D848">
        <v>0.6914006844846079</v>
      </c>
      <c r="E848">
        <v>0.59781065511741804</v>
      </c>
    </row>
    <row r="849" spans="4:5" x14ac:dyDescent="0.25">
      <c r="D849">
        <v>0.47399856218281433</v>
      </c>
      <c r="E849">
        <v>0.49680336977043249</v>
      </c>
    </row>
    <row r="850" spans="4:5" x14ac:dyDescent="0.25">
      <c r="D850">
        <v>0.62874611688335025</v>
      </c>
      <c r="E850">
        <v>0.68657103602266667</v>
      </c>
    </row>
    <row r="851" spans="4:5" x14ac:dyDescent="0.25">
      <c r="D851">
        <v>0.55358520138487521</v>
      </c>
      <c r="E851">
        <v>0.4878178913085518</v>
      </c>
    </row>
    <row r="852" spans="4:5" x14ac:dyDescent="0.25">
      <c r="D852">
        <v>0.97</v>
      </c>
      <c r="E852">
        <v>0.7306811927974276</v>
      </c>
    </row>
    <row r="853" spans="4:5" x14ac:dyDescent="0.25">
      <c r="D853">
        <v>0.81244809224926051</v>
      </c>
      <c r="E853">
        <v>0.70035131284779917</v>
      </c>
    </row>
    <row r="854" spans="4:5" x14ac:dyDescent="0.25">
      <c r="D854">
        <v>0.58914930850003933</v>
      </c>
      <c r="E854">
        <v>0.50913062678712784</v>
      </c>
    </row>
    <row r="855" spans="4:5" x14ac:dyDescent="0.25">
      <c r="D855">
        <v>0.40828157510842333</v>
      </c>
      <c r="E855">
        <v>0.48867913291440557</v>
      </c>
    </row>
    <row r="856" spans="4:5" x14ac:dyDescent="0.25">
      <c r="D856">
        <v>0.39619273142626921</v>
      </c>
      <c r="E856">
        <v>0.47827956552611672</v>
      </c>
    </row>
    <row r="857" spans="4:5" x14ac:dyDescent="0.25">
      <c r="D857">
        <v>0.50204476168648526</v>
      </c>
      <c r="E857">
        <v>0.51788096247750792</v>
      </c>
    </row>
    <row r="858" spans="4:5" x14ac:dyDescent="0.25">
      <c r="D858">
        <v>0.57975981218975936</v>
      </c>
      <c r="E858">
        <v>0.56821755020804954</v>
      </c>
    </row>
    <row r="859" spans="4:5" x14ac:dyDescent="0.25">
      <c r="D859">
        <v>0.52362394003634183</v>
      </c>
      <c r="E859">
        <v>0.50156829685343973</v>
      </c>
    </row>
    <row r="860" spans="4:5" x14ac:dyDescent="0.25">
      <c r="D860">
        <v>0.44564380872302795</v>
      </c>
      <c r="E860">
        <v>0.43065239951848711</v>
      </c>
    </row>
    <row r="861" spans="4:5" x14ac:dyDescent="0.25">
      <c r="D861">
        <v>0.47495338673855692</v>
      </c>
      <c r="E861">
        <v>0.47655234421728454</v>
      </c>
    </row>
    <row r="862" spans="4:5" x14ac:dyDescent="0.25">
      <c r="D862">
        <v>0.49846584992178466</v>
      </c>
      <c r="E862">
        <v>0.54854101344195438</v>
      </c>
    </row>
    <row r="863" spans="4:5" x14ac:dyDescent="0.25">
      <c r="D863">
        <v>0.44015280840760745</v>
      </c>
      <c r="E863">
        <v>0.47160621725277801</v>
      </c>
    </row>
    <row r="864" spans="4:5" x14ac:dyDescent="0.25">
      <c r="D864">
        <v>0.58287654357039265</v>
      </c>
      <c r="E864">
        <v>0.45929541691986253</v>
      </c>
    </row>
    <row r="865" spans="4:5" x14ac:dyDescent="0.25">
      <c r="D865">
        <v>0.30663529246453314</v>
      </c>
      <c r="E865">
        <v>0.5787840130555536</v>
      </c>
    </row>
    <row r="866" spans="4:5" x14ac:dyDescent="0.25">
      <c r="D866">
        <v>0.29569193266068405</v>
      </c>
      <c r="E866">
        <v>0.49267606903748384</v>
      </c>
    </row>
    <row r="867" spans="4:5" x14ac:dyDescent="0.25">
      <c r="D867">
        <v>0.8323709885526378</v>
      </c>
      <c r="E867">
        <v>0.63551205142241152</v>
      </c>
    </row>
    <row r="868" spans="4:5" x14ac:dyDescent="0.25">
      <c r="D868">
        <v>0.43235723938589293</v>
      </c>
      <c r="E868">
        <v>0.45805718986389687</v>
      </c>
    </row>
    <row r="869" spans="4:5" x14ac:dyDescent="0.25">
      <c r="D869">
        <v>0.80246271642076716</v>
      </c>
      <c r="E869">
        <v>0.70663546255382625</v>
      </c>
    </row>
    <row r="870" spans="4:5" x14ac:dyDescent="0.25">
      <c r="D870">
        <v>0.60338570549987947</v>
      </c>
      <c r="E870">
        <v>0.52766633212498271</v>
      </c>
    </row>
    <row r="871" spans="4:5" x14ac:dyDescent="0.25">
      <c r="D871">
        <v>0.45916197054820534</v>
      </c>
      <c r="E871">
        <v>0.57595606603137051</v>
      </c>
    </row>
    <row r="872" spans="4:5" x14ac:dyDescent="0.25">
      <c r="D872">
        <v>0.61885212574357107</v>
      </c>
      <c r="E872">
        <v>0.47196767321872402</v>
      </c>
    </row>
    <row r="873" spans="4:5" x14ac:dyDescent="0.25">
      <c r="D873">
        <v>0.64777728275158686</v>
      </c>
      <c r="E873">
        <v>0.57212607347518196</v>
      </c>
    </row>
    <row r="874" spans="4:5" x14ac:dyDescent="0.25">
      <c r="D874">
        <v>0.60467245076147003</v>
      </c>
      <c r="E874">
        <v>0.53500226562738395</v>
      </c>
    </row>
    <row r="875" spans="4:5" x14ac:dyDescent="0.25">
      <c r="D875">
        <v>0.33275689806210684</v>
      </c>
      <c r="E875">
        <v>0.5208363332375141</v>
      </c>
    </row>
    <row r="876" spans="4:5" x14ac:dyDescent="0.25">
      <c r="D876">
        <v>0.37654962089251187</v>
      </c>
      <c r="E876">
        <v>0.47084408734253208</v>
      </c>
    </row>
    <row r="877" spans="4:5" x14ac:dyDescent="0.25">
      <c r="D877">
        <v>0.46649926025629501</v>
      </c>
      <c r="E877">
        <v>0.57816907725725175</v>
      </c>
    </row>
    <row r="878" spans="4:5" x14ac:dyDescent="0.25">
      <c r="D878">
        <v>0.54563655104489672</v>
      </c>
      <c r="E878">
        <v>0.53503721191776099</v>
      </c>
    </row>
    <row r="879" spans="4:5" x14ac:dyDescent="0.25">
      <c r="D879">
        <v>0.3469026965202473</v>
      </c>
      <c r="E879">
        <v>0.44501091811465437</v>
      </c>
    </row>
    <row r="880" spans="4:5" x14ac:dyDescent="0.25">
      <c r="D880">
        <v>0.4268403044648228</v>
      </c>
      <c r="E880">
        <v>0.48224953686989003</v>
      </c>
    </row>
    <row r="881" spans="4:5" x14ac:dyDescent="0.25">
      <c r="D881">
        <v>0.69413872926125175</v>
      </c>
      <c r="E881">
        <v>0.60459134687973015</v>
      </c>
    </row>
    <row r="882" spans="4:5" x14ac:dyDescent="0.25">
      <c r="D882">
        <v>0.98049340275808594</v>
      </c>
      <c r="E882">
        <v>0.72948645203902018</v>
      </c>
    </row>
    <row r="883" spans="4:5" x14ac:dyDescent="0.25">
      <c r="D883">
        <v>0.61073927837106645</v>
      </c>
      <c r="E883">
        <v>0.47941545036636934</v>
      </c>
    </row>
    <row r="884" spans="4:5" x14ac:dyDescent="0.25">
      <c r="D884">
        <v>0.34327468858800614</v>
      </c>
      <c r="E884">
        <v>0.48543312800287053</v>
      </c>
    </row>
    <row r="885" spans="4:5" x14ac:dyDescent="0.25">
      <c r="D885">
        <v>0.4023006349244469</v>
      </c>
      <c r="E885">
        <v>0.47306507671881248</v>
      </c>
    </row>
    <row r="886" spans="4:5" x14ac:dyDescent="0.25">
      <c r="D886">
        <v>0.45561851323613356</v>
      </c>
      <c r="E886">
        <v>0.48561292630748343</v>
      </c>
    </row>
    <row r="887" spans="4:5" x14ac:dyDescent="0.25">
      <c r="D887">
        <v>0.37832898659085956</v>
      </c>
      <c r="E887">
        <v>0.48371294781304958</v>
      </c>
    </row>
    <row r="888" spans="4:5" x14ac:dyDescent="0.25">
      <c r="D888">
        <v>0.53013419465475176</v>
      </c>
      <c r="E888">
        <v>0.55282018566543967</v>
      </c>
    </row>
    <row r="889" spans="4:5" x14ac:dyDescent="0.25">
      <c r="D889">
        <v>0.52645979493954764</v>
      </c>
      <c r="E889">
        <v>0.46674016532111789</v>
      </c>
    </row>
    <row r="890" spans="4:5" x14ac:dyDescent="0.25">
      <c r="D890">
        <v>0.7699824382755841</v>
      </c>
      <c r="E890">
        <v>0.55786271250674158</v>
      </c>
    </row>
    <row r="891" spans="4:5" x14ac:dyDescent="0.25">
      <c r="D891">
        <v>0.60659904394084185</v>
      </c>
      <c r="E891">
        <v>0.60426528970786386</v>
      </c>
    </row>
    <row r="892" spans="4:5" x14ac:dyDescent="0.25">
      <c r="D892">
        <v>0.33496878908134831</v>
      </c>
      <c r="E892">
        <v>0.47155660947058264</v>
      </c>
    </row>
    <row r="893" spans="4:5" x14ac:dyDescent="0.25">
      <c r="D893">
        <v>0.63130749134606889</v>
      </c>
      <c r="E893">
        <v>0.64783511654335957</v>
      </c>
    </row>
    <row r="894" spans="4:5" x14ac:dyDescent="0.25">
      <c r="D894">
        <v>0.45264926694004554</v>
      </c>
      <c r="E894">
        <v>0.46812524755523555</v>
      </c>
    </row>
    <row r="895" spans="4:5" x14ac:dyDescent="0.25">
      <c r="D895">
        <v>0.41097387394245644</v>
      </c>
      <c r="E895">
        <v>0.46864352063214215</v>
      </c>
    </row>
    <row r="896" spans="4:5" x14ac:dyDescent="0.25">
      <c r="D896">
        <v>0.50476022257386211</v>
      </c>
      <c r="E896">
        <v>0.51175644825395439</v>
      </c>
    </row>
    <row r="897" spans="4:5" x14ac:dyDescent="0.25">
      <c r="D897">
        <v>0.38814857969882743</v>
      </c>
      <c r="E897">
        <v>0.47955180857704566</v>
      </c>
    </row>
    <row r="898" spans="4:5" x14ac:dyDescent="0.25">
      <c r="D898">
        <v>0.50219018160456308</v>
      </c>
      <c r="E898">
        <v>0.54530695423204489</v>
      </c>
    </row>
    <row r="899" spans="4:5" x14ac:dyDescent="0.25">
      <c r="D899">
        <v>0.28805182754335767</v>
      </c>
      <c r="E899">
        <v>0.43582462077998541</v>
      </c>
    </row>
    <row r="900" spans="4:5" x14ac:dyDescent="0.25">
      <c r="D900">
        <v>0.45132172699603901</v>
      </c>
      <c r="E900">
        <v>0.50983358142853796</v>
      </c>
    </row>
    <row r="901" spans="4:5" x14ac:dyDescent="0.25">
      <c r="D901">
        <v>0.52678113306752417</v>
      </c>
      <c r="E901">
        <v>0.53991087854751585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2025-04-29T14:46:29Z</dcterms:modified>
</cp:coreProperties>
</file>